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18195" windowHeight="12090"/>
  </bookViews>
  <sheets>
    <sheet name="БА_ЦСР" sheetId="1" r:id="rId1"/>
  </sheets>
  <calcPr calcId="145621" iterate="1"/>
</workbook>
</file>

<file path=xl/calcChain.xml><?xml version="1.0" encoding="utf-8"?>
<calcChain xmlns="http://schemas.openxmlformats.org/spreadsheetml/2006/main">
  <c r="T7" i="1" l="1"/>
  <c r="T8" i="1"/>
  <c r="T9" i="1"/>
  <c r="T10" i="1"/>
  <c r="T11" i="1"/>
  <c r="T12" i="1"/>
  <c r="T13" i="1"/>
  <c r="T14" i="1"/>
  <c r="T15" i="1"/>
  <c r="T16" i="1"/>
  <c r="T17" i="1"/>
  <c r="T18" i="1"/>
  <c r="T19" i="1"/>
  <c r="T20" i="1"/>
  <c r="T21" i="1"/>
  <c r="T22" i="1"/>
  <c r="T23" i="1"/>
  <c r="T24" i="1"/>
  <c r="T25" i="1"/>
  <c r="T26" i="1"/>
  <c r="T27" i="1"/>
  <c r="T28" i="1"/>
  <c r="T29" i="1"/>
  <c r="T30" i="1"/>
  <c r="T31" i="1"/>
  <c r="T32" i="1"/>
  <c r="T33" i="1"/>
  <c r="T34" i="1"/>
  <c r="T35" i="1"/>
  <c r="T36" i="1"/>
  <c r="T37" i="1"/>
  <c r="T38" i="1"/>
  <c r="T39" i="1"/>
  <c r="T40" i="1"/>
  <c r="T41" i="1"/>
  <c r="T42" i="1"/>
  <c r="T43" i="1"/>
  <c r="T44" i="1"/>
  <c r="T45" i="1"/>
  <c r="T46" i="1"/>
  <c r="T47" i="1"/>
  <c r="T48" i="1"/>
  <c r="T49" i="1"/>
  <c r="T50" i="1"/>
  <c r="T51" i="1"/>
  <c r="T52" i="1"/>
  <c r="T53" i="1"/>
  <c r="T54" i="1"/>
  <c r="T55" i="1"/>
  <c r="T56" i="1"/>
  <c r="T57" i="1"/>
  <c r="T58" i="1"/>
  <c r="T59" i="1"/>
  <c r="T60" i="1"/>
  <c r="T61" i="1"/>
  <c r="T62" i="1"/>
  <c r="T63" i="1"/>
  <c r="T64" i="1"/>
  <c r="T65" i="1"/>
  <c r="T66" i="1"/>
  <c r="T67" i="1"/>
  <c r="T68" i="1"/>
  <c r="T69" i="1"/>
  <c r="T70" i="1"/>
  <c r="T71" i="1"/>
  <c r="T72" i="1"/>
  <c r="T73" i="1"/>
  <c r="T74" i="1"/>
  <c r="T75" i="1"/>
  <c r="T76" i="1"/>
  <c r="T77" i="1"/>
  <c r="T78" i="1"/>
  <c r="T79" i="1"/>
  <c r="T80" i="1"/>
  <c r="T81" i="1"/>
  <c r="T82" i="1"/>
  <c r="T83" i="1"/>
  <c r="T84" i="1"/>
  <c r="T85" i="1"/>
  <c r="T86" i="1"/>
  <c r="T6" i="1" l="1"/>
</calcChain>
</file>

<file path=xl/sharedStrings.xml><?xml version="1.0" encoding="utf-8"?>
<sst xmlns="http://schemas.openxmlformats.org/spreadsheetml/2006/main" count="237" uniqueCount="164">
  <si>
    <t>Итого</t>
  </si>
  <si>
    <t xml:space="preserve">                                                                                                            </t>
  </si>
  <si>
    <t>50000S3210</t>
  </si>
  <si>
    <t>софинансирование мероприятий государственной программы Республикик Карелия "Совершенствование социальной защиты граждан"</t>
  </si>
  <si>
    <t>5000051180</t>
  </si>
  <si>
    <t>На осуществление первичного воинского учета на территориях, где отсутствуют военные комиссариаты</t>
  </si>
  <si>
    <t>5000043210</t>
  </si>
  <si>
    <t>реализация мероприятий государственной программы Республикик Карелия "Совершенствование социальной защиты граждан"</t>
  </si>
  <si>
    <t>5000042203</t>
  </si>
  <si>
    <t>Осуществление государственных полномочий Республики Карелия по организации и осуществлению деятельности органов опеки и попечительства</t>
  </si>
  <si>
    <t>5000042202</t>
  </si>
  <si>
    <t>Осуществление государственных полномочий Республики Карелия по регулированию цен (тарифов) на отдельные виды продукции, товаров и услуг</t>
  </si>
  <si>
    <t>5000042201</t>
  </si>
  <si>
    <t>Осуществление государственных полномочий Республики Карелия по созданию комиссий по делам несовершеннолетних и защите их прав и организации деятельности таких комиссий</t>
  </si>
  <si>
    <t>5000042150</t>
  </si>
  <si>
    <t>на осуществление государственных полномочий Республики Карелия по расчету и предоставлению дотаций на выравнивание бюджетной обеспеченности бюджетам поселений</t>
  </si>
  <si>
    <t>5000042140</t>
  </si>
  <si>
    <t>на 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</si>
  <si>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5000029100</t>
  </si>
  <si>
    <t>Доплата к трудовой пенсии лицам, замещавшим должности в органах муниципальной власти Оло-нецкого национального муниципального района</t>
  </si>
  <si>
    <t>5000026510</t>
  </si>
  <si>
    <t xml:space="preserve">Процентные платежи по муниципальному долгу Олонецкого национального муниципального района </t>
  </si>
  <si>
    <t>5000025710</t>
  </si>
  <si>
    <t>Периодические издания, учрежденные органами местного самоуправления</t>
  </si>
  <si>
    <t>5000025010</t>
  </si>
  <si>
    <t xml:space="preserve">Реализация государственных функций, связанных с общегосударственным управлением </t>
  </si>
  <si>
    <t>5000021610</t>
  </si>
  <si>
    <t>Дотация на выравнивание бюджетной обеспеченности поселений Олонецкого национального муниципального района</t>
  </si>
  <si>
    <t>5000020370</t>
  </si>
  <si>
    <t>Организация регулярных перевозок пассажиров и багажа автомобильным транспортом по межпоселенческим маршрутам регулярных перевозок по регулируемым тарифам</t>
  </si>
  <si>
    <t>5000020280</t>
  </si>
  <si>
    <t>Обеспечение функционирования единой диспетчерской службы Олонецкого национального муниципального района</t>
  </si>
  <si>
    <t>5000010230</t>
  </si>
  <si>
    <t xml:space="preserve">Аппарат Совета Олонецкого национального муниципального района </t>
  </si>
  <si>
    <t>5000010220</t>
  </si>
  <si>
    <t xml:space="preserve">Депутаты Совета Олонецкого национального муниципального района </t>
  </si>
  <si>
    <t>5000010130</t>
  </si>
  <si>
    <t xml:space="preserve">Осуществление полномочий поселений администрацией Олонецкого национального муниципального района </t>
  </si>
  <si>
    <t>5000010120</t>
  </si>
  <si>
    <t xml:space="preserve">Осуществление полномочий Олонецкого нацио-нального муниципального района администрацией Олонецкого национального муниципального района </t>
  </si>
  <si>
    <t>5000010110</t>
  </si>
  <si>
    <t xml:space="preserve">Глава администрации Олонецкого национального муниципального района </t>
  </si>
  <si>
    <t>5000000000</t>
  </si>
  <si>
    <t>Непрограммные направления деятельности</t>
  </si>
  <si>
    <t>02001S3202</t>
  </si>
  <si>
    <t xml:space="preserve">софинансирование мероприятий государственной программы Республики Карелия "Развитие образования" (организация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(за исключением полномочий по финансовому обеспечениюреализации основных общеобразовательных программ в соответствии с федеральными государственными образовательными стандартами)) </t>
  </si>
  <si>
    <t>02001L3040</t>
  </si>
  <si>
    <t>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</si>
  <si>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0200153030</t>
  </si>
  <si>
    <t>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</si>
  <si>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0200143202</t>
  </si>
  <si>
    <t xml:space="preserve">реализация мероприятий государственной программы Республики Карелия "Развитие образования" (организация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(за исключением полномочий по финансовому обеспечениюреализации основных общеобразовательных программ в соответствии с федеральными государственными образовательными стандартами)) </t>
  </si>
  <si>
    <t>0200142190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</si>
  <si>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</si>
  <si>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0200142100</t>
  </si>
  <si>
    <t xml:space="preserve">на 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 1755–ЗРК «Об образовании»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 </t>
  </si>
  <si>
    <t>0200142030</t>
  </si>
  <si>
    <t>осуществление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организаций Республики Карелия</t>
  </si>
  <si>
    <t>0200125210</t>
  </si>
  <si>
    <t xml:space="preserve">Услуги, связанные с обеспечением деятельности организаций </t>
  </si>
  <si>
    <t>0200122330</t>
  </si>
  <si>
    <t>Мероприятия по обеспечению условий образовательной деятельности по реализации дополнительных общеобразовательных программ в рамках системы персонифицированного финансирования</t>
  </si>
  <si>
    <t>0200122310</t>
  </si>
  <si>
    <t>Мероприятия по обеспечению условий образова-тельной деятельности по реализации дополнитель-ных общеобразовательных программ</t>
  </si>
  <si>
    <t>0200122120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</si>
  <si>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об-щеобразовательных организациях за счет платных услуг и безвозмездных поступлений</t>
  </si>
  <si>
    <t>0200122110</t>
  </si>
  <si>
    <t xml:space="preserve"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об-щеобразовательных организациях </t>
  </si>
  <si>
    <t>0200122020</t>
  </si>
  <si>
    <t xml:space="preserve">Обеспечение государственных гарантий реализации прав на получение общедоступного и бесплатного дошкольного образования в муниципальных образовательных организациях за счет платных услуг и безвозмездных поступлений </t>
  </si>
  <si>
    <t>0200122010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</si>
  <si>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образовательных организациях</t>
  </si>
  <si>
    <t>0200100000</t>
  </si>
  <si>
    <t>Основное мероприятие «Обеспечение реализации муниципальной программы»</t>
  </si>
  <si>
    <t>0200000000</t>
  </si>
  <si>
    <t>Муниципальная программа «Развитие образования в Олонецком национальном муниципальном районе на 2019-2025 годы»</t>
  </si>
  <si>
    <t>01004S3250</t>
  </si>
  <si>
    <t>софинансирование мероприятий государственной программы Республики Карелия "Развитие культуры" на частичную компенсацию дополнительных расходов на повышение оплаты работников муниципальных учреждений культуры</t>
  </si>
  <si>
    <t>0100443250</t>
  </si>
  <si>
    <t>реализация мероприятий государственной программы Республики Карелия "Развитие культуры" на частичную компенсацию дополнительных расходов на повышение оплаты работников муниципальных учреждений культуры</t>
  </si>
  <si>
    <t>0100400000</t>
  </si>
  <si>
    <t>Основное мероприятие «Создание благоприятных условий для устойчивого развития сферы культуры, укрепление и развитие ее потенциала»</t>
  </si>
  <si>
    <t>0100324030</t>
  </si>
  <si>
    <t>Осуществление полномочий Олонецкого городского поселения по культурно – досуговому обслуживанию населения</t>
  </si>
  <si>
    <t>0100300000</t>
  </si>
  <si>
    <t>Основное мероприятие "Развитие культурно – досугового обслуживания населения"</t>
  </si>
  <si>
    <t>0100124050</t>
  </si>
  <si>
    <t>осуществление полномочий Олонецкого городского поселения по библиотечному обслуживанию</t>
  </si>
  <si>
    <t>0100124040</t>
  </si>
  <si>
    <t>Мероприятия по развитию архивного дела</t>
  </si>
  <si>
    <t>0100124020</t>
  </si>
  <si>
    <t>Мероприятия по развитию библиотечного дела</t>
  </si>
  <si>
    <t>0100124010</t>
  </si>
  <si>
    <t>Мероприятия по развитию музейного дела</t>
  </si>
  <si>
    <t>0100100000</t>
  </si>
  <si>
    <t>Основное мероприятие «Расширение доступа граждан к культурным ценностям и информации»</t>
  </si>
  <si>
    <t>0100000000</t>
  </si>
  <si>
    <t>Муниципальная программа «Сохранение и развитие сферы культуры в Олонецком национальном муниципальном районе»</t>
  </si>
  <si>
    <t>на 2022 год</t>
  </si>
  <si>
    <t>Наименование</t>
  </si>
  <si>
    <t>Целевая статья</t>
  </si>
  <si>
    <t>02001S3203</t>
  </si>
  <si>
    <t>отклонение</t>
  </si>
  <si>
    <t>софинансирование мероприятий государственной программы Республики Карелия "Развитие образования" (на проведение ремонта зданий муниципальных общеобразовательных организаций)</t>
  </si>
  <si>
    <t>0100124070</t>
  </si>
  <si>
    <t>0200144580</t>
  </si>
  <si>
    <t>020E200000</t>
  </si>
  <si>
    <t>020E250970</t>
  </si>
  <si>
    <t>0500000000</t>
  </si>
  <si>
    <t>0500100000</t>
  </si>
  <si>
    <t>05001L5761</t>
  </si>
  <si>
    <t>5000051200</t>
  </si>
  <si>
    <t>Мероприятия по развитию архивного дела за счет платных услуг и безвозмездных поступлений</t>
  </si>
  <si>
    <t>реализация мероприятий государственной программы Республики Карелия "Развитие образования" (на проведение ремонта зданий муниципальных общеобразовательных организаций)</t>
  </si>
  <si>
    <t>на выплату компенсации расходов на оплату жилых помещений, отопления и освещения проживающим и работающим в сельских населенных пунктах, рабочих поселках (поселках городского типа) руководителям муниципальных образовательных организаций, их заместителям, руководителям структурных подразделений указанных организаций, их заместителям, педагогическим работникам указанных организаций (окончательный расчет)</t>
  </si>
  <si>
    <t>Основное мероприятие "Создание в общеобразовательных организациях, расположенных в сельской местности, условий для занятий физической культурой и спортом"</t>
  </si>
  <si>
    <t>реализация мероприятий по созданию в общеобразовательных организациях, расположенных в сельской местности, условий для занятий физической культурой и спортом</t>
  </si>
  <si>
    <t>муниципальная программа "Комплексное развитие сельских территорий Олонецкого национального муниципального района на 2020-2025 годы"</t>
  </si>
  <si>
    <t>Основное мероприятие "Удовлетворение потребностей сельского населения в доступном жилье"</t>
  </si>
  <si>
    <t>Реализация мероприятий по обеспечению комплексного развития сельских территорий (улучшение жилищных условий граждан, проживающих на сельских территориях)</t>
  </si>
  <si>
    <t>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</si>
  <si>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Исполнено за 2022 год</t>
  </si>
  <si>
    <t>Исполнено за 2023 год</t>
  </si>
  <si>
    <t>010A200000</t>
  </si>
  <si>
    <t>010A255194</t>
  </si>
  <si>
    <t>010A255195</t>
  </si>
  <si>
    <t>0200110270</t>
  </si>
  <si>
    <t>0200143204</t>
  </si>
  <si>
    <t>02001L7500</t>
  </si>
  <si>
    <t>020EВ51790</t>
  </si>
  <si>
    <t>0600000000</t>
  </si>
  <si>
    <t>060F300000</t>
  </si>
  <si>
    <t>060F367483</t>
  </si>
  <si>
    <t>060F367484</t>
  </si>
  <si>
    <t>0900000000</t>
  </si>
  <si>
    <t>0900100000</t>
  </si>
  <si>
    <t>0900110110</t>
  </si>
  <si>
    <t>0900110120</t>
  </si>
  <si>
    <t>0900110130</t>
  </si>
  <si>
    <t>0900110220</t>
  </si>
  <si>
    <t>0900110230</t>
  </si>
  <si>
    <t>0900126510</t>
  </si>
  <si>
    <t>0900200000</t>
  </si>
  <si>
    <t>0900221610</t>
  </si>
  <si>
    <t>0900242150</t>
  </si>
  <si>
    <t>50000К0820</t>
  </si>
  <si>
    <t>Основное мероприятие "Региональный проект "Творческие люди" в рамках реализации национального проекта "Культура"</t>
  </si>
  <si>
    <t>на реализацию мероприятий по государственной поддержке отрасли культуры (государственную поддержку лучших работников cельских учреждений культуры)</t>
  </si>
  <si>
    <t>на реализацию мероприятий по государственной поддержке отрасли культуры (государственную поддержку лучших сельских учреждений культуры)</t>
  </si>
  <si>
    <t>Создание условий для обеспечения трудоустройства несовершеннолетних граждан в возрасте от 14 до 18 лет в свободное от учебы время</t>
  </si>
  <si>
    <t>Реализация мероприятий по модернизации школьных систем образования</t>
  </si>
  <si>
    <t>реализация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</si>
  <si>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Муниципальная программы "Переселению граждан из аварийного жилищного фонда на территории Олонецкого национального муниципального района"</t>
  </si>
  <si>
    <t>Основное мероприятие «Региональный проект «Жилье» в рамках реализации национального проекта «Жилье и городская среда»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</si>
  <si>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(средства Фонда СРЖКХ)</t>
  </si>
  <si>
    <t>обеспечение мероприятий по переселению граждан из аварийного жилищного фонда, в том числе переселение граждан из аварийного жилищного фонда с учетом необходимости развития малоэтажного строительства (средства Респ.Карелия)</t>
  </si>
  <si>
    <t>муниципальная программа «Управление муниципальными финансами  Олонецкого национального муниципального района"</t>
  </si>
  <si>
    <t>основное мероприятие "Организация бюджетного процесса в Олонецком национальном  муниципальном районе"</t>
  </si>
  <si>
    <t xml:space="preserve">Глава Олонецкого национального муниципального района </t>
  </si>
  <si>
    <t xml:space="preserve">Осуществление полномочий Олонецкого национального муниципального района администрацией Олонецкого национального муниципального района </t>
  </si>
  <si>
    <t>Передача полномочий сельских поселений по формированию  бюджета и организация исполнения данного бюджета, по организации и осуществлению внутреннего муниципального финансового контроля</t>
  </si>
  <si>
    <t>основное мероприятие "Выравнивание финансовых возможностей городского и сельских поселений Олонецкого национального муниципального района"</t>
  </si>
  <si>
    <t>на осуществление государственных полномочий Республики Карелия, предусмотренных Законом Республики Карелия от 28 ноября 2005 года № 921-ЗРК «О государственном обеспечении и социальной поддержке детей-сирот и детей, оставшихся без попечения родителей,  лиц из числа детей-сирот и детей, оставшихся без попечения родителей, а также лиц, потерявших в период обучения обоих родителей или единственного родителя»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</si>
  <si>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 xml:space="preserve">              Сведения о расходах бюджета муниципального района по муниципальным программам и непрограммным  направлениям деятельности в сравнении с запланированными значениями на 2023 год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</si>
</sst>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0"/>
    <numFmt numFmtId="166" formatCode="0000000000"/>
  </numFmts>
  <fonts count="7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9"/>
      <name val="Arial"/>
      <family val="2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77">
    <xf numFmtId="0" fontId="0" fillId="0" borderId="0" xfId="0"/>
    <xf numFmtId="0" fontId="0" fillId="0" borderId="0" xfId="0" applyProtection="1">
      <protection hidden="1"/>
    </xf>
    <xf numFmtId="1" fontId="1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3" xfId="0" applyBorder="1" applyProtection="1">
      <protection hidden="1"/>
    </xf>
    <xf numFmtId="0" fontId="2" fillId="0" borderId="6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164" fontId="2" fillId="0" borderId="8" xfId="0" applyNumberFormat="1" applyFont="1" applyFill="1" applyBorder="1" applyAlignment="1" applyProtection="1">
      <protection hidden="1"/>
    </xf>
    <xf numFmtId="166" fontId="2" fillId="0" borderId="8" xfId="0" applyNumberFormat="1" applyFont="1" applyFill="1" applyBorder="1" applyAlignment="1" applyProtection="1">
      <alignment horizontal="right"/>
      <protection hidden="1"/>
    </xf>
    <xf numFmtId="0" fontId="2" fillId="0" borderId="11" xfId="0" applyNumberFormat="1" applyFont="1" applyFill="1" applyBorder="1" applyAlignment="1" applyProtection="1">
      <protection hidden="1"/>
    </xf>
    <xf numFmtId="164" fontId="2" fillId="0" borderId="12" xfId="0" applyNumberFormat="1" applyFont="1" applyFill="1" applyBorder="1" applyAlignment="1" applyProtection="1">
      <protection hidden="1"/>
    </xf>
    <xf numFmtId="164" fontId="2" fillId="0" borderId="13" xfId="0" applyNumberFormat="1" applyFont="1" applyFill="1" applyBorder="1" applyAlignment="1" applyProtection="1">
      <protection hidden="1"/>
    </xf>
    <xf numFmtId="166" fontId="2" fillId="0" borderId="13" xfId="0" applyNumberFormat="1" applyFont="1" applyFill="1" applyBorder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16" xfId="0" applyNumberFormat="1" applyFont="1" applyFill="1" applyBorder="1" applyAlignment="1" applyProtection="1">
      <alignment horizontal="center"/>
      <protection hidden="1"/>
    </xf>
    <xf numFmtId="0" fontId="1" fillId="0" borderId="17" xfId="0" applyNumberFormat="1" applyFont="1" applyFill="1" applyBorder="1" applyAlignment="1" applyProtection="1">
      <alignment horizontal="center"/>
      <protection hidden="1"/>
    </xf>
    <xf numFmtId="0" fontId="1" fillId="0" borderId="18" xfId="0" applyNumberFormat="1" applyFont="1" applyFill="1" applyBorder="1" applyAlignment="1" applyProtection="1">
      <alignment horizontal="center"/>
      <protection hidden="1"/>
    </xf>
    <xf numFmtId="0" fontId="1" fillId="0" borderId="19" xfId="0" applyNumberFormat="1" applyFont="1" applyFill="1" applyBorder="1" applyAlignment="1" applyProtection="1">
      <alignment horizontal="center"/>
      <protection hidden="1"/>
    </xf>
    <xf numFmtId="0" fontId="1" fillId="0" borderId="21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" vertical="top"/>
      <protection hidden="1"/>
    </xf>
    <xf numFmtId="0" fontId="1" fillId="0" borderId="16" xfId="0" applyNumberFormat="1" applyFont="1" applyFill="1" applyBorder="1" applyAlignment="1" applyProtection="1">
      <alignment horizontal="center" vertical="top"/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" vertical="center"/>
      <protection hidden="1"/>
    </xf>
    <xf numFmtId="0" fontId="1" fillId="0" borderId="6" xfId="0" applyNumberFormat="1" applyFont="1" applyFill="1" applyBorder="1" applyAlignment="1" applyProtection="1">
      <protection hidden="1"/>
    </xf>
    <xf numFmtId="0" fontId="1" fillId="0" borderId="30" xfId="0" applyNumberFormat="1" applyFont="1" applyFill="1" applyBorder="1" applyAlignment="1" applyProtection="1">
      <alignment vertical="center"/>
      <protection hidden="1"/>
    </xf>
    <xf numFmtId="0" fontId="1" fillId="0" borderId="22" xfId="0" applyNumberFormat="1" applyFont="1" applyFill="1" applyBorder="1" applyAlignment="1" applyProtection="1">
      <alignment horizontal="center"/>
      <protection hidden="1"/>
    </xf>
    <xf numFmtId="0" fontId="1" fillId="0" borderId="28" xfId="0" applyNumberFormat="1" applyFont="1" applyFill="1" applyBorder="1" applyAlignment="1" applyProtection="1">
      <alignment horizontal="center"/>
      <protection hidden="1"/>
    </xf>
    <xf numFmtId="0" fontId="1" fillId="0" borderId="24" xfId="0" applyNumberFormat="1" applyFont="1" applyFill="1" applyBorder="1" applyAlignment="1" applyProtection="1">
      <alignment horizontal="center" vertical="top"/>
      <protection hidden="1"/>
    </xf>
    <xf numFmtId="0" fontId="1" fillId="0" borderId="0" xfId="0" applyNumberFormat="1" applyFont="1" applyFill="1" applyBorder="1" applyAlignment="1" applyProtection="1">
      <alignment horizontal="center" vertical="top"/>
      <protection hidden="1"/>
    </xf>
    <xf numFmtId="0" fontId="1" fillId="0" borderId="3" xfId="0" applyNumberFormat="1" applyFont="1" applyFill="1" applyBorder="1" applyAlignment="1" applyProtection="1">
      <alignment horizontal="center"/>
      <protection hidden="1"/>
    </xf>
    <xf numFmtId="165" fontId="2" fillId="0" borderId="10" xfId="0" applyNumberFormat="1" applyFont="1" applyFill="1" applyBorder="1" applyAlignment="1" applyProtection="1">
      <alignment wrapText="1"/>
      <protection hidden="1"/>
    </xf>
    <xf numFmtId="165" fontId="2" fillId="0" borderId="9" xfId="0" applyNumberFormat="1" applyFont="1" applyFill="1" applyBorder="1" applyAlignment="1" applyProtection="1">
      <alignment wrapText="1"/>
      <protection hidden="1"/>
    </xf>
    <xf numFmtId="165" fontId="2" fillId="0" borderId="2" xfId="0" applyNumberFormat="1" applyFont="1" applyFill="1" applyBorder="1" applyAlignment="1" applyProtection="1">
      <alignment wrapText="1"/>
      <protection hidden="1"/>
    </xf>
    <xf numFmtId="166" fontId="6" fillId="0" borderId="8" xfId="0" applyNumberFormat="1" applyFont="1" applyFill="1" applyBorder="1" applyAlignment="1" applyProtection="1">
      <alignment horizontal="right"/>
      <protection hidden="1"/>
    </xf>
    <xf numFmtId="165" fontId="2" fillId="0" borderId="10" xfId="0" applyNumberFormat="1" applyFont="1" applyFill="1" applyBorder="1" applyAlignment="1" applyProtection="1">
      <alignment wrapText="1"/>
      <protection hidden="1"/>
    </xf>
    <xf numFmtId="165" fontId="2" fillId="0" borderId="9" xfId="0" applyNumberFormat="1" applyFont="1" applyFill="1" applyBorder="1" applyAlignment="1" applyProtection="1">
      <alignment wrapText="1"/>
      <protection hidden="1"/>
    </xf>
    <xf numFmtId="165" fontId="2" fillId="0" borderId="2" xfId="0" applyNumberFormat="1" applyFont="1" applyFill="1" applyBorder="1" applyAlignment="1" applyProtection="1">
      <alignment wrapText="1"/>
      <protection hidden="1"/>
    </xf>
    <xf numFmtId="165" fontId="2" fillId="0" borderId="9" xfId="0" applyNumberFormat="1" applyFont="1" applyFill="1" applyBorder="1" applyAlignment="1" applyProtection="1">
      <alignment horizontal="left" wrapText="1"/>
      <protection hidden="1"/>
    </xf>
    <xf numFmtId="165" fontId="2" fillId="0" borderId="9" xfId="0" applyNumberFormat="1" applyFont="1" applyFill="1" applyBorder="1" applyAlignment="1" applyProtection="1">
      <alignment horizontal="left" vertical="top" wrapText="1"/>
      <protection hidden="1"/>
    </xf>
    <xf numFmtId="165" fontId="6" fillId="0" borderId="9" xfId="0" applyNumberFormat="1" applyFont="1" applyFill="1" applyBorder="1" applyAlignment="1" applyProtection="1">
      <alignment horizontal="left" vertical="top" wrapText="1"/>
      <protection hidden="1"/>
    </xf>
    <xf numFmtId="165" fontId="2" fillId="0" borderId="10" xfId="0" applyNumberFormat="1" applyFont="1" applyFill="1" applyBorder="1" applyAlignment="1" applyProtection="1">
      <alignment wrapText="1"/>
      <protection hidden="1"/>
    </xf>
    <xf numFmtId="165" fontId="2" fillId="0" borderId="9" xfId="0" applyNumberFormat="1" applyFont="1" applyFill="1" applyBorder="1" applyAlignment="1" applyProtection="1">
      <alignment wrapText="1"/>
      <protection hidden="1"/>
    </xf>
    <xf numFmtId="165" fontId="2" fillId="0" borderId="2" xfId="0" applyNumberFormat="1" applyFont="1" applyFill="1" applyBorder="1" applyAlignment="1" applyProtection="1">
      <alignment wrapText="1"/>
      <protection hidden="1"/>
    </xf>
    <xf numFmtId="0" fontId="0" fillId="0" borderId="8" xfId="0" applyNumberFormat="1" applyFont="1" applyFill="1" applyBorder="1" applyAlignment="1" applyProtection="1">
      <protection hidden="1"/>
    </xf>
    <xf numFmtId="0" fontId="0" fillId="0" borderId="9" xfId="0" applyNumberFormat="1" applyFont="1" applyFill="1" applyBorder="1" applyAlignment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165" fontId="2" fillId="0" borderId="15" xfId="0" applyNumberFormat="1" applyFont="1" applyFill="1" applyBorder="1" applyAlignment="1" applyProtection="1">
      <alignment wrapText="1"/>
      <protection hidden="1"/>
    </xf>
    <xf numFmtId="165" fontId="2" fillId="0" borderId="14" xfId="0" applyNumberFormat="1" applyFont="1" applyFill="1" applyBorder="1" applyAlignment="1" applyProtection="1">
      <alignment wrapText="1"/>
      <protection hidden="1"/>
    </xf>
    <xf numFmtId="165" fontId="2" fillId="0" borderId="27" xfId="0" applyNumberFormat="1" applyFont="1" applyFill="1" applyBorder="1" applyAlignment="1" applyProtection="1">
      <alignment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32" xfId="0" applyNumberFormat="1" applyFont="1" applyFill="1" applyBorder="1" applyAlignment="1" applyProtection="1">
      <alignment horizontal="center" vertical="center"/>
      <protection hidden="1"/>
    </xf>
    <xf numFmtId="0" fontId="1" fillId="0" borderId="33" xfId="0" applyNumberFormat="1" applyFont="1" applyFill="1" applyBorder="1" applyAlignment="1" applyProtection="1">
      <alignment horizontal="center" vertical="center"/>
      <protection hidden="1"/>
    </xf>
    <xf numFmtId="0" fontId="1" fillId="0" borderId="34" xfId="0" applyNumberFormat="1" applyFont="1" applyFill="1" applyBorder="1" applyAlignment="1" applyProtection="1">
      <alignment horizontal="center" vertical="center"/>
      <protection hidden="1"/>
    </xf>
    <xf numFmtId="0" fontId="1" fillId="0" borderId="35" xfId="0" applyNumberFormat="1" applyFont="1" applyFill="1" applyBorder="1" applyAlignment="1" applyProtection="1">
      <alignment horizontal="center" vertical="center"/>
      <protection hidden="1"/>
    </xf>
    <xf numFmtId="0" fontId="1" fillId="0" borderId="36" xfId="0" applyNumberFormat="1" applyFont="1" applyFill="1" applyBorder="1" applyAlignment="1" applyProtection="1">
      <alignment horizontal="center" vertical="center"/>
      <protection hidden="1"/>
    </xf>
    <xf numFmtId="0" fontId="1" fillId="0" borderId="37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165" fontId="6" fillId="0" borderId="9" xfId="0" applyNumberFormat="1" applyFont="1" applyFill="1" applyBorder="1" applyAlignment="1" applyProtection="1">
      <alignment horizontal="left" wrapText="1"/>
      <protection hidden="1"/>
    </xf>
    <xf numFmtId="0" fontId="1" fillId="0" borderId="5" xfId="0" applyNumberFormat="1" applyFont="1" applyFill="1" applyBorder="1" applyAlignment="1" applyProtection="1">
      <alignment horizontal="center"/>
      <protection hidden="1"/>
    </xf>
    <xf numFmtId="0" fontId="1" fillId="0" borderId="4" xfId="0" applyNumberFormat="1" applyFont="1" applyFill="1" applyBorder="1" applyAlignment="1" applyProtection="1">
      <alignment horizontal="center"/>
      <protection hidden="1"/>
    </xf>
    <xf numFmtId="0" fontId="1" fillId="0" borderId="31" xfId="0" applyNumberFormat="1" applyFont="1" applyFill="1" applyBorder="1" applyAlignment="1" applyProtection="1">
      <alignment horizontal="center"/>
      <protection hidden="1"/>
    </xf>
    <xf numFmtId="0" fontId="1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3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0" xfId="0" applyNumberFormat="1" applyFont="1" applyFill="1" applyBorder="1" applyAlignment="1" applyProtection="1">
      <alignment horizontal="center" vertical="center" wrapText="1"/>
      <protection hidden="1"/>
    </xf>
    <xf numFmtId="166" fontId="2" fillId="0" borderId="38" xfId="0" applyNumberFormat="1" applyFont="1" applyFill="1" applyBorder="1" applyAlignment="1" applyProtection="1">
      <alignment horizontal="right"/>
      <protection hidden="1"/>
    </xf>
    <xf numFmtId="164" fontId="2" fillId="0" borderId="38" xfId="0" applyNumberFormat="1" applyFont="1" applyFill="1" applyBorder="1" applyAlignment="1" applyProtection="1">
      <protection hidden="1"/>
    </xf>
    <xf numFmtId="165" fontId="2" fillId="0" borderId="39" xfId="0" applyNumberFormat="1" applyFont="1" applyFill="1" applyBorder="1" applyAlignment="1" applyProtection="1">
      <alignment wrapText="1"/>
      <protection hidden="1"/>
    </xf>
    <xf numFmtId="165" fontId="2" fillId="0" borderId="10" xfId="0" applyNumberFormat="1" applyFont="1" applyFill="1" applyBorder="1" applyAlignment="1" applyProtection="1">
      <alignment vertical="center" wrapText="1"/>
      <protection hidden="1"/>
    </xf>
    <xf numFmtId="165" fontId="2" fillId="0" borderId="9" xfId="0" applyNumberFormat="1" applyFont="1" applyFill="1" applyBorder="1" applyAlignment="1" applyProtection="1">
      <alignment vertical="center" wrapText="1"/>
      <protection hidden="1"/>
    </xf>
    <xf numFmtId="165" fontId="2" fillId="0" borderId="2" xfId="0" applyNumberFormat="1" applyFont="1" applyFill="1" applyBorder="1" applyAlignment="1" applyProtection="1">
      <alignment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86"/>
  <sheetViews>
    <sheetView showGridLines="0" tabSelected="1" workbookViewId="0">
      <selection activeCell="E3" sqref="E3:L4"/>
    </sheetView>
  </sheetViews>
  <sheetFormatPr defaultColWidth="9.140625" defaultRowHeight="12.75" x14ac:dyDescent="0.2"/>
  <cols>
    <col min="1" max="1" width="1.42578125" customWidth="1"/>
    <col min="2" max="4" width="0" hidden="1" customWidth="1"/>
    <col min="5" max="8" width="0.5703125" customWidth="1"/>
    <col min="9" max="11" width="0" hidden="1" customWidth="1"/>
    <col min="12" max="12" width="57.140625" customWidth="1"/>
    <col min="13" max="15" width="0" hidden="1" customWidth="1"/>
    <col min="16" max="16" width="11.42578125" customWidth="1"/>
    <col min="17" max="17" width="13.28515625" customWidth="1"/>
    <col min="18" max="18" width="13.28515625" hidden="1" customWidth="1"/>
    <col min="19" max="19" width="11.7109375" customWidth="1"/>
    <col min="20" max="20" width="14.7109375" customWidth="1"/>
    <col min="21" max="21" width="0" hidden="1" customWidth="1"/>
    <col min="22" max="247" width="9.140625" customWidth="1"/>
  </cols>
  <sheetData>
    <row r="1" spans="1:22" ht="23.25" customHeight="1" x14ac:dyDescent="0.2">
      <c r="A1" s="1"/>
      <c r="B1" s="1"/>
      <c r="C1" s="1"/>
      <c r="D1" s="1"/>
      <c r="E1" s="50" t="s">
        <v>163</v>
      </c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1"/>
      <c r="V1" s="1"/>
    </row>
    <row r="2" spans="1:22" ht="23.25" customHeight="1" thickBot="1" x14ac:dyDescent="0.25">
      <c r="A2" s="1"/>
      <c r="B2" s="1"/>
      <c r="C2" s="1"/>
      <c r="D2" s="1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1"/>
      <c r="V2" s="1"/>
    </row>
    <row r="3" spans="1:22" ht="18" customHeight="1" x14ac:dyDescent="0.2">
      <c r="A3" s="24"/>
      <c r="B3" s="27"/>
      <c r="C3" s="26"/>
      <c r="D3" s="26"/>
      <c r="E3" s="51" t="s">
        <v>99</v>
      </c>
      <c r="F3" s="52"/>
      <c r="G3" s="52"/>
      <c r="H3" s="52"/>
      <c r="I3" s="52"/>
      <c r="J3" s="52"/>
      <c r="K3" s="52"/>
      <c r="L3" s="53"/>
      <c r="M3" s="63" t="s">
        <v>100</v>
      </c>
      <c r="N3" s="64"/>
      <c r="O3" s="64"/>
      <c r="P3" s="64"/>
      <c r="Q3" s="57" t="s">
        <v>121</v>
      </c>
      <c r="R3" s="25"/>
      <c r="S3" s="69" t="s">
        <v>122</v>
      </c>
      <c r="T3" s="67" t="s">
        <v>102</v>
      </c>
      <c r="U3" s="23"/>
      <c r="V3" s="1"/>
    </row>
    <row r="4" spans="1:22" ht="71.25" customHeight="1" thickBot="1" x14ac:dyDescent="0.25">
      <c r="A4" s="22"/>
      <c r="B4" s="28"/>
      <c r="C4" s="29" t="s">
        <v>99</v>
      </c>
      <c r="D4" s="20"/>
      <c r="E4" s="54"/>
      <c r="F4" s="55"/>
      <c r="G4" s="55"/>
      <c r="H4" s="55"/>
      <c r="I4" s="55"/>
      <c r="J4" s="55"/>
      <c r="K4" s="55"/>
      <c r="L4" s="56"/>
      <c r="M4" s="65"/>
      <c r="N4" s="66"/>
      <c r="O4" s="66"/>
      <c r="P4" s="66"/>
      <c r="Q4" s="58"/>
      <c r="R4" s="21" t="s">
        <v>98</v>
      </c>
      <c r="S4" s="70"/>
      <c r="T4" s="68"/>
      <c r="U4" s="20"/>
      <c r="V4" s="1"/>
    </row>
    <row r="5" spans="1:22" ht="12.75" customHeight="1" thickBot="1" x14ac:dyDescent="0.25">
      <c r="A5" s="4"/>
      <c r="B5" s="30"/>
      <c r="C5" s="26">
        <v>1</v>
      </c>
      <c r="D5" s="26"/>
      <c r="E5" s="60">
        <v>1</v>
      </c>
      <c r="F5" s="61"/>
      <c r="G5" s="61"/>
      <c r="H5" s="61"/>
      <c r="I5" s="61"/>
      <c r="J5" s="61"/>
      <c r="K5" s="61"/>
      <c r="L5" s="62"/>
      <c r="M5" s="19">
        <v>2</v>
      </c>
      <c r="N5" s="18">
        <v>3</v>
      </c>
      <c r="O5" s="19">
        <v>4</v>
      </c>
      <c r="P5" s="16">
        <v>2</v>
      </c>
      <c r="Q5" s="19">
        <v>3</v>
      </c>
      <c r="R5" s="17">
        <v>9</v>
      </c>
      <c r="S5" s="16">
        <v>4</v>
      </c>
      <c r="T5" s="15">
        <v>5</v>
      </c>
      <c r="U5" s="14"/>
      <c r="V5" s="1"/>
    </row>
    <row r="6" spans="1:22" ht="21.75" customHeight="1" thickBot="1" x14ac:dyDescent="0.25">
      <c r="A6" s="6"/>
      <c r="B6" s="47" t="s">
        <v>97</v>
      </c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9"/>
      <c r="P6" s="13" t="s">
        <v>96</v>
      </c>
      <c r="Q6" s="12">
        <v>8428497.9900000002</v>
      </c>
      <c r="R6" s="13" t="s">
        <v>96</v>
      </c>
      <c r="S6" s="12">
        <v>9944682.0399999991</v>
      </c>
      <c r="T6" s="11">
        <f>S6-Q6</f>
        <v>1516184.0499999989</v>
      </c>
      <c r="U6" s="10"/>
      <c r="V6" s="5"/>
    </row>
    <row r="7" spans="1:22" ht="21.75" customHeight="1" thickBot="1" x14ac:dyDescent="0.25">
      <c r="A7" s="6"/>
      <c r="B7" s="41" t="s">
        <v>95</v>
      </c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3"/>
      <c r="P7" s="9" t="s">
        <v>94</v>
      </c>
      <c r="Q7" s="8">
        <v>4768189.18</v>
      </c>
      <c r="R7" s="9" t="s">
        <v>94</v>
      </c>
      <c r="S7" s="8">
        <v>5938975.6600000001</v>
      </c>
      <c r="T7" s="11">
        <f t="shared" ref="T7:T70" si="0">S7-Q7</f>
        <v>1170786.4800000004</v>
      </c>
      <c r="U7" s="7"/>
      <c r="V7" s="5"/>
    </row>
    <row r="8" spans="1:22" ht="12.75" customHeight="1" thickBot="1" x14ac:dyDescent="0.25">
      <c r="A8" s="6"/>
      <c r="B8" s="41" t="s">
        <v>93</v>
      </c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3"/>
      <c r="P8" s="9" t="s">
        <v>92</v>
      </c>
      <c r="Q8" s="8">
        <v>1967787.18</v>
      </c>
      <c r="R8" s="9" t="s">
        <v>92</v>
      </c>
      <c r="S8" s="8">
        <v>2014907.59</v>
      </c>
      <c r="T8" s="11">
        <f t="shared" si="0"/>
        <v>47120.410000000149</v>
      </c>
      <c r="U8" s="7"/>
      <c r="V8" s="5"/>
    </row>
    <row r="9" spans="1:22" ht="12.75" customHeight="1" thickBot="1" x14ac:dyDescent="0.25">
      <c r="A9" s="6"/>
      <c r="B9" s="41" t="s">
        <v>91</v>
      </c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3"/>
      <c r="P9" s="9" t="s">
        <v>90</v>
      </c>
      <c r="Q9" s="8">
        <v>1634787.32</v>
      </c>
      <c r="R9" s="9" t="s">
        <v>90</v>
      </c>
      <c r="S9" s="8">
        <v>2586434.59</v>
      </c>
      <c r="T9" s="11">
        <f t="shared" si="0"/>
        <v>951647.26999999979</v>
      </c>
      <c r="U9" s="7"/>
      <c r="V9" s="5"/>
    </row>
    <row r="10" spans="1:22" ht="12.75" customHeight="1" thickBot="1" x14ac:dyDescent="0.25">
      <c r="A10" s="6"/>
      <c r="B10" s="41" t="s">
        <v>89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3"/>
      <c r="P10" s="9" t="s">
        <v>88</v>
      </c>
      <c r="Q10" s="8">
        <v>177114.93</v>
      </c>
      <c r="R10" s="9" t="s">
        <v>88</v>
      </c>
      <c r="S10" s="8">
        <v>294363.96999999997</v>
      </c>
      <c r="T10" s="11">
        <f t="shared" si="0"/>
        <v>117249.03999999998</v>
      </c>
      <c r="U10" s="7"/>
      <c r="V10" s="5"/>
    </row>
    <row r="11" spans="1:22" ht="21.75" customHeight="1" thickBot="1" x14ac:dyDescent="0.25">
      <c r="A11" s="6"/>
      <c r="B11" s="41" t="s">
        <v>87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3"/>
      <c r="P11" s="9" t="s">
        <v>86</v>
      </c>
      <c r="Q11" s="8">
        <v>987399.75</v>
      </c>
      <c r="R11" s="9" t="s">
        <v>86</v>
      </c>
      <c r="S11" s="8">
        <v>1040187.77</v>
      </c>
      <c r="T11" s="11">
        <f t="shared" si="0"/>
        <v>52788.020000000019</v>
      </c>
      <c r="U11" s="7"/>
      <c r="V11" s="5"/>
    </row>
    <row r="12" spans="1:22" ht="21.75" customHeight="1" thickBot="1" x14ac:dyDescent="0.25">
      <c r="A12" s="6"/>
      <c r="B12" s="31"/>
      <c r="C12" s="32"/>
      <c r="D12" s="32"/>
      <c r="E12" s="38" t="s">
        <v>112</v>
      </c>
      <c r="F12" s="38"/>
      <c r="G12" s="38"/>
      <c r="H12" s="38"/>
      <c r="I12" s="38"/>
      <c r="J12" s="38"/>
      <c r="K12" s="38"/>
      <c r="L12" s="38"/>
      <c r="M12" s="32"/>
      <c r="N12" s="32"/>
      <c r="O12" s="33"/>
      <c r="P12" s="9" t="s">
        <v>104</v>
      </c>
      <c r="Q12" s="8">
        <v>1100</v>
      </c>
      <c r="R12" s="9" t="s">
        <v>104</v>
      </c>
      <c r="S12" s="8">
        <v>3081.74</v>
      </c>
      <c r="T12" s="11">
        <f t="shared" si="0"/>
        <v>1981.7399999999998</v>
      </c>
      <c r="U12" s="7"/>
      <c r="V12" s="5"/>
    </row>
    <row r="13" spans="1:22" ht="21.75" customHeight="1" thickBot="1" x14ac:dyDescent="0.25">
      <c r="A13" s="6"/>
      <c r="B13" s="41" t="s">
        <v>85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3"/>
      <c r="P13" s="9" t="s">
        <v>84</v>
      </c>
      <c r="Q13" s="8">
        <v>2848097.57</v>
      </c>
      <c r="R13" s="9" t="s">
        <v>84</v>
      </c>
      <c r="S13" s="8">
        <v>2797237</v>
      </c>
      <c r="T13" s="11">
        <f t="shared" si="0"/>
        <v>-50860.569999999832</v>
      </c>
      <c r="U13" s="7"/>
      <c r="V13" s="5"/>
    </row>
    <row r="14" spans="1:22" ht="21.75" customHeight="1" thickBot="1" x14ac:dyDescent="0.25">
      <c r="A14" s="6"/>
      <c r="B14" s="41" t="s">
        <v>83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3"/>
      <c r="P14" s="9" t="s">
        <v>82</v>
      </c>
      <c r="Q14" s="8">
        <v>2848097.57</v>
      </c>
      <c r="R14" s="9" t="s">
        <v>82</v>
      </c>
      <c r="S14" s="8">
        <v>2797237</v>
      </c>
      <c r="T14" s="11">
        <f t="shared" si="0"/>
        <v>-50860.569999999832</v>
      </c>
      <c r="U14" s="7"/>
      <c r="V14" s="5"/>
    </row>
    <row r="15" spans="1:22" ht="21.75" customHeight="1" thickBot="1" x14ac:dyDescent="0.25">
      <c r="A15" s="6"/>
      <c r="B15" s="41" t="s">
        <v>81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3"/>
      <c r="P15" s="9" t="s">
        <v>80</v>
      </c>
      <c r="Q15" s="8">
        <v>812211.24</v>
      </c>
      <c r="R15" s="9" t="s">
        <v>80</v>
      </c>
      <c r="S15" s="8">
        <v>1156255.18</v>
      </c>
      <c r="T15" s="11">
        <f t="shared" si="0"/>
        <v>344043.93999999994</v>
      </c>
      <c r="U15" s="7"/>
      <c r="V15" s="5"/>
    </row>
    <row r="16" spans="1:22" ht="32.25" customHeight="1" thickBot="1" x14ac:dyDescent="0.25">
      <c r="A16" s="6"/>
      <c r="B16" s="41" t="s">
        <v>79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3"/>
      <c r="P16" s="9" t="s">
        <v>78</v>
      </c>
      <c r="Q16" s="8">
        <v>625830</v>
      </c>
      <c r="R16" s="9" t="s">
        <v>78</v>
      </c>
      <c r="S16" s="8">
        <v>915390</v>
      </c>
      <c r="T16" s="11">
        <f t="shared" si="0"/>
        <v>289560</v>
      </c>
      <c r="U16" s="7"/>
      <c r="V16" s="5"/>
    </row>
    <row r="17" spans="1:22" ht="42.75" customHeight="1" thickBot="1" x14ac:dyDescent="0.25">
      <c r="A17" s="6"/>
      <c r="B17" s="41" t="s">
        <v>77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3"/>
      <c r="P17" s="9" t="s">
        <v>76</v>
      </c>
      <c r="Q17" s="8">
        <v>186381.24</v>
      </c>
      <c r="R17" s="9" t="s">
        <v>76</v>
      </c>
      <c r="S17" s="8">
        <v>240865.18</v>
      </c>
      <c r="T17" s="11">
        <f t="shared" si="0"/>
        <v>54483.94</v>
      </c>
      <c r="U17" s="7"/>
      <c r="V17" s="5"/>
    </row>
    <row r="18" spans="1:22" ht="21.75" customHeight="1" thickBot="1" x14ac:dyDescent="0.25">
      <c r="A18" s="6"/>
      <c r="B18" s="41" t="s">
        <v>146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3"/>
      <c r="P18" s="9" t="s">
        <v>123</v>
      </c>
      <c r="Q18" s="8">
        <v>0</v>
      </c>
      <c r="R18" s="9" t="s">
        <v>123</v>
      </c>
      <c r="S18" s="8">
        <v>52214.2</v>
      </c>
      <c r="T18" s="11">
        <f t="shared" si="0"/>
        <v>52214.2</v>
      </c>
      <c r="U18" s="7"/>
      <c r="V18" s="5"/>
    </row>
    <row r="19" spans="1:22" ht="23.25" customHeight="1" thickBot="1" x14ac:dyDescent="0.25">
      <c r="A19" s="6"/>
      <c r="B19" s="73" t="s">
        <v>147</v>
      </c>
      <c r="C19" s="73"/>
      <c r="D19" s="73"/>
      <c r="E19" s="73"/>
      <c r="F19" s="73"/>
      <c r="G19" s="73"/>
      <c r="H19" s="73"/>
      <c r="I19" s="73"/>
      <c r="J19" s="73"/>
      <c r="K19" s="73"/>
      <c r="L19" s="73"/>
      <c r="M19" s="73"/>
      <c r="N19" s="73"/>
      <c r="O19" s="41"/>
      <c r="P19" s="9" t="s">
        <v>124</v>
      </c>
      <c r="Q19" s="8">
        <v>0</v>
      </c>
      <c r="R19" s="9" t="s">
        <v>124</v>
      </c>
      <c r="S19" s="8">
        <v>51015.199999999997</v>
      </c>
      <c r="T19" s="11">
        <f t="shared" si="0"/>
        <v>51015.199999999997</v>
      </c>
      <c r="U19" s="7"/>
      <c r="V19" s="5"/>
    </row>
    <row r="20" spans="1:22" ht="28.5" customHeight="1" thickBot="1" x14ac:dyDescent="0.25">
      <c r="A20" s="6"/>
      <c r="B20" s="73" t="s">
        <v>148</v>
      </c>
      <c r="C20" s="73"/>
      <c r="D20" s="73"/>
      <c r="E20" s="73"/>
      <c r="F20" s="73"/>
      <c r="G20" s="73"/>
      <c r="H20" s="73"/>
      <c r="I20" s="73"/>
      <c r="J20" s="73"/>
      <c r="K20" s="73"/>
      <c r="L20" s="73"/>
      <c r="M20" s="73"/>
      <c r="N20" s="73"/>
      <c r="O20" s="41"/>
      <c r="P20" s="9" t="s">
        <v>125</v>
      </c>
      <c r="Q20" s="8">
        <v>0</v>
      </c>
      <c r="R20" s="9" t="s">
        <v>125</v>
      </c>
      <c r="S20" s="8">
        <v>1199</v>
      </c>
      <c r="T20" s="11">
        <f t="shared" si="0"/>
        <v>1199</v>
      </c>
      <c r="U20" s="7"/>
      <c r="V20" s="5"/>
    </row>
    <row r="21" spans="1:22" ht="30" customHeight="1" thickBot="1" x14ac:dyDescent="0.25">
      <c r="A21" s="6"/>
      <c r="B21" s="41" t="s">
        <v>75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3"/>
      <c r="P21" s="9" t="s">
        <v>74</v>
      </c>
      <c r="Q21" s="8">
        <v>126996292.42</v>
      </c>
      <c r="R21" s="9" t="s">
        <v>74</v>
      </c>
      <c r="S21" s="8">
        <v>183706437.52000001</v>
      </c>
      <c r="T21" s="11">
        <f t="shared" si="0"/>
        <v>56710145.100000009</v>
      </c>
      <c r="U21" s="7"/>
      <c r="V21" s="5"/>
    </row>
    <row r="22" spans="1:22" ht="21.75" customHeight="1" thickBot="1" x14ac:dyDescent="0.25">
      <c r="A22" s="6"/>
      <c r="B22" s="74" t="s">
        <v>73</v>
      </c>
      <c r="C22" s="75"/>
      <c r="D22" s="75"/>
      <c r="E22" s="75"/>
      <c r="F22" s="75"/>
      <c r="G22" s="75"/>
      <c r="H22" s="75"/>
      <c r="I22" s="75"/>
      <c r="J22" s="75"/>
      <c r="K22" s="75"/>
      <c r="L22" s="75"/>
      <c r="M22" s="75"/>
      <c r="N22" s="75"/>
      <c r="O22" s="76"/>
      <c r="P22" s="9" t="s">
        <v>72</v>
      </c>
      <c r="Q22" s="8">
        <v>126936168.04000001</v>
      </c>
      <c r="R22" s="9" t="s">
        <v>72</v>
      </c>
      <c r="S22" s="8">
        <v>183236100.61000001</v>
      </c>
      <c r="T22" s="11">
        <f t="shared" si="0"/>
        <v>56299932.570000008</v>
      </c>
      <c r="U22" s="7"/>
      <c r="V22" s="5"/>
    </row>
    <row r="23" spans="1:22" ht="32.25" customHeight="1" thickBot="1" x14ac:dyDescent="0.25">
      <c r="A23" s="6"/>
      <c r="B23" s="35"/>
      <c r="C23" s="36"/>
      <c r="D23" s="36"/>
      <c r="E23" s="38" t="s">
        <v>149</v>
      </c>
      <c r="F23" s="38"/>
      <c r="G23" s="38"/>
      <c r="H23" s="38"/>
      <c r="I23" s="38"/>
      <c r="J23" s="38"/>
      <c r="K23" s="38"/>
      <c r="L23" s="38"/>
      <c r="M23" s="36"/>
      <c r="N23" s="36"/>
      <c r="O23" s="37"/>
      <c r="P23" s="9" t="s">
        <v>126</v>
      </c>
      <c r="Q23" s="8">
        <v>0</v>
      </c>
      <c r="R23" s="9" t="s">
        <v>126</v>
      </c>
      <c r="S23" s="8">
        <v>31720.76</v>
      </c>
      <c r="T23" s="11">
        <f t="shared" si="0"/>
        <v>31720.76</v>
      </c>
      <c r="U23" s="7"/>
      <c r="V23" s="5"/>
    </row>
    <row r="24" spans="1:22" ht="42.75" customHeight="1" thickBot="1" x14ac:dyDescent="0.25">
      <c r="A24" s="6"/>
      <c r="B24" s="41" t="s">
        <v>71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3"/>
      <c r="P24" s="9" t="s">
        <v>70</v>
      </c>
      <c r="Q24" s="8">
        <v>12532974.140000001</v>
      </c>
      <c r="R24" s="9" t="s">
        <v>70</v>
      </c>
      <c r="S24" s="8">
        <v>15092207.199999999</v>
      </c>
      <c r="T24" s="11">
        <f t="shared" si="0"/>
        <v>2559233.0599999987</v>
      </c>
      <c r="U24" s="7"/>
      <c r="V24" s="5"/>
    </row>
    <row r="25" spans="1:22" ht="53.25" customHeight="1" thickBot="1" x14ac:dyDescent="0.25">
      <c r="A25" s="6"/>
      <c r="B25" s="41" t="s">
        <v>69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3"/>
      <c r="P25" s="9" t="s">
        <v>68</v>
      </c>
      <c r="Q25" s="8">
        <v>5534459.2999999998</v>
      </c>
      <c r="R25" s="9" t="s">
        <v>68</v>
      </c>
      <c r="S25" s="8">
        <v>6389161.3200000003</v>
      </c>
      <c r="T25" s="11">
        <f t="shared" si="0"/>
        <v>854702.02000000048</v>
      </c>
      <c r="U25" s="7"/>
      <c r="V25" s="5"/>
    </row>
    <row r="26" spans="1:22" ht="63.75" customHeight="1" thickBot="1" x14ac:dyDescent="0.25">
      <c r="A26" s="6"/>
      <c r="B26" s="41" t="s">
        <v>67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3"/>
      <c r="P26" s="9" t="s">
        <v>66</v>
      </c>
      <c r="Q26" s="8">
        <v>12769105.75</v>
      </c>
      <c r="R26" s="9" t="s">
        <v>66</v>
      </c>
      <c r="S26" s="8">
        <v>14693386.550000001</v>
      </c>
      <c r="T26" s="11">
        <f t="shared" si="0"/>
        <v>1924280.8000000007</v>
      </c>
      <c r="U26" s="7"/>
      <c r="V26" s="5"/>
    </row>
    <row r="27" spans="1:22" ht="21.75" customHeight="1" thickBot="1" x14ac:dyDescent="0.25">
      <c r="A27" s="6"/>
      <c r="B27" s="41" t="s">
        <v>65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3"/>
      <c r="P27" s="9" t="s">
        <v>64</v>
      </c>
      <c r="Q27" s="8">
        <v>11022.22</v>
      </c>
      <c r="R27" s="9" t="s">
        <v>64</v>
      </c>
      <c r="S27" s="8">
        <v>0</v>
      </c>
      <c r="T27" s="11">
        <f t="shared" si="0"/>
        <v>-11022.22</v>
      </c>
      <c r="U27" s="7"/>
      <c r="V27" s="5"/>
    </row>
    <row r="28" spans="1:22" ht="32.25" customHeight="1" thickBot="1" x14ac:dyDescent="0.25">
      <c r="A28" s="6"/>
      <c r="B28" s="41" t="s">
        <v>63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3"/>
      <c r="P28" s="9" t="s">
        <v>62</v>
      </c>
      <c r="Q28" s="8">
        <v>7768702.5</v>
      </c>
      <c r="R28" s="9" t="s">
        <v>62</v>
      </c>
      <c r="S28" s="8">
        <v>9900713.6300000008</v>
      </c>
      <c r="T28" s="11">
        <f t="shared" si="0"/>
        <v>2132011.1300000008</v>
      </c>
      <c r="U28" s="7"/>
      <c r="V28" s="5"/>
    </row>
    <row r="29" spans="1:22" ht="12.75" customHeight="1" thickBot="1" x14ac:dyDescent="0.25">
      <c r="A29" s="6"/>
      <c r="B29" s="41" t="s">
        <v>61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3"/>
      <c r="P29" s="9" t="s">
        <v>60</v>
      </c>
      <c r="Q29" s="8">
        <v>2706040.47</v>
      </c>
      <c r="R29" s="9" t="s">
        <v>60</v>
      </c>
      <c r="S29" s="8">
        <v>2841579</v>
      </c>
      <c r="T29" s="11">
        <f t="shared" si="0"/>
        <v>135538.5299999998</v>
      </c>
      <c r="U29" s="7"/>
      <c r="V29" s="5"/>
    </row>
    <row r="30" spans="1:22" ht="14.25" customHeight="1" thickBot="1" x14ac:dyDescent="0.25">
      <c r="A30" s="6"/>
      <c r="B30" s="41" t="s">
        <v>59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3"/>
      <c r="P30" s="9" t="s">
        <v>58</v>
      </c>
      <c r="Q30" s="8">
        <v>3005592.8</v>
      </c>
      <c r="R30" s="9" t="s">
        <v>58</v>
      </c>
      <c r="S30" s="8">
        <v>3326276.12</v>
      </c>
      <c r="T30" s="11">
        <f t="shared" si="0"/>
        <v>320683.3200000003</v>
      </c>
      <c r="U30" s="7"/>
      <c r="V30" s="5"/>
    </row>
    <row r="31" spans="1:22" ht="67.5" customHeight="1" thickBot="1" x14ac:dyDescent="0.25">
      <c r="A31" s="6"/>
      <c r="B31" s="41" t="s">
        <v>57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3"/>
      <c r="P31" s="9" t="s">
        <v>56</v>
      </c>
      <c r="Q31" s="8">
        <v>1794902.48</v>
      </c>
      <c r="R31" s="9" t="s">
        <v>56</v>
      </c>
      <c r="S31" s="8">
        <v>1937011.89</v>
      </c>
      <c r="T31" s="11">
        <f t="shared" si="0"/>
        <v>142109.40999999992</v>
      </c>
      <c r="U31" s="7"/>
      <c r="V31" s="5"/>
    </row>
    <row r="32" spans="1:22" ht="74.25" customHeight="1" thickBot="1" x14ac:dyDescent="0.25">
      <c r="A32" s="6"/>
      <c r="B32" s="41" t="s">
        <v>55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3"/>
      <c r="P32" s="9" t="s">
        <v>54</v>
      </c>
      <c r="Q32" s="8">
        <v>342540.74</v>
      </c>
      <c r="R32" s="9" t="s">
        <v>54</v>
      </c>
      <c r="S32" s="8">
        <v>2255507.5499999998</v>
      </c>
      <c r="T32" s="11">
        <f t="shared" si="0"/>
        <v>1912966.8099999998</v>
      </c>
      <c r="U32" s="7"/>
      <c r="V32" s="5"/>
    </row>
    <row r="33" spans="1:22" ht="74.25" customHeight="1" thickBot="1" x14ac:dyDescent="0.25">
      <c r="A33" s="6"/>
      <c r="B33" s="41" t="s">
        <v>53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3"/>
      <c r="P33" s="9" t="s">
        <v>52</v>
      </c>
      <c r="Q33" s="8">
        <v>67351120.219999999</v>
      </c>
      <c r="R33" s="9" t="s">
        <v>52</v>
      </c>
      <c r="S33" s="8">
        <v>76121699.290000007</v>
      </c>
      <c r="T33" s="11">
        <f t="shared" si="0"/>
        <v>8770579.0700000077</v>
      </c>
      <c r="U33" s="7"/>
      <c r="V33" s="5"/>
    </row>
    <row r="34" spans="1:22" ht="84.75" customHeight="1" thickBot="1" x14ac:dyDescent="0.25">
      <c r="A34" s="6"/>
      <c r="B34" s="41" t="s">
        <v>51</v>
      </c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3"/>
      <c r="P34" s="9" t="s">
        <v>50</v>
      </c>
      <c r="Q34" s="8">
        <v>2825019.25</v>
      </c>
      <c r="R34" s="9" t="s">
        <v>50</v>
      </c>
      <c r="S34" s="8">
        <v>2304487.2799999998</v>
      </c>
      <c r="T34" s="11">
        <f t="shared" si="0"/>
        <v>-520531.9700000002</v>
      </c>
      <c r="U34" s="7"/>
      <c r="V34" s="5"/>
    </row>
    <row r="35" spans="1:22" ht="38.25" customHeight="1" thickBot="1" x14ac:dyDescent="0.25">
      <c r="A35" s="6"/>
      <c r="B35" s="31"/>
      <c r="C35" s="32"/>
      <c r="D35" s="32"/>
      <c r="E35" s="39" t="s">
        <v>113</v>
      </c>
      <c r="F35" s="39"/>
      <c r="G35" s="39"/>
      <c r="H35" s="39"/>
      <c r="I35" s="39"/>
      <c r="J35" s="39"/>
      <c r="K35" s="39"/>
      <c r="L35" s="39"/>
      <c r="M35" s="32"/>
      <c r="N35" s="32"/>
      <c r="O35" s="33"/>
      <c r="P35" s="9">
        <v>200143203</v>
      </c>
      <c r="Q35" s="8">
        <v>1757054.19</v>
      </c>
      <c r="R35" s="9" t="s">
        <v>127</v>
      </c>
      <c r="S35" s="8">
        <v>0</v>
      </c>
      <c r="T35" s="11">
        <f t="shared" si="0"/>
        <v>-1757054.19</v>
      </c>
      <c r="U35" s="7"/>
      <c r="V35" s="5"/>
    </row>
    <row r="36" spans="1:22" ht="72.75" customHeight="1" thickBot="1" x14ac:dyDescent="0.25">
      <c r="A36" s="6"/>
      <c r="B36" s="31"/>
      <c r="C36" s="32"/>
      <c r="D36" s="32"/>
      <c r="E36" s="39" t="s">
        <v>114</v>
      </c>
      <c r="F36" s="39"/>
      <c r="G36" s="39"/>
      <c r="H36" s="39"/>
      <c r="I36" s="39"/>
      <c r="J36" s="39"/>
      <c r="K36" s="39"/>
      <c r="L36" s="39"/>
      <c r="M36" s="32"/>
      <c r="N36" s="32"/>
      <c r="O36" s="33"/>
      <c r="P36" s="9" t="s">
        <v>105</v>
      </c>
      <c r="Q36" s="8">
        <v>647151.31000000006</v>
      </c>
      <c r="R36" s="9"/>
      <c r="S36" s="8">
        <v>0</v>
      </c>
      <c r="T36" s="11">
        <f t="shared" si="0"/>
        <v>-647151.31000000006</v>
      </c>
      <c r="U36" s="7"/>
      <c r="V36" s="5"/>
    </row>
    <row r="37" spans="1:22" ht="32.25" customHeight="1" thickBot="1" x14ac:dyDescent="0.25">
      <c r="A37" s="6"/>
      <c r="B37" s="41" t="s">
        <v>49</v>
      </c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3"/>
      <c r="P37" s="9" t="s">
        <v>48</v>
      </c>
      <c r="Q37" s="8">
        <v>4070372.87</v>
      </c>
      <c r="R37" s="9" t="s">
        <v>48</v>
      </c>
      <c r="S37" s="8">
        <v>4135970.92</v>
      </c>
      <c r="T37" s="11">
        <f t="shared" si="0"/>
        <v>65598.049999999814</v>
      </c>
      <c r="U37" s="7"/>
      <c r="V37" s="5"/>
    </row>
    <row r="38" spans="1:22" ht="32.25" customHeight="1" thickBot="1" x14ac:dyDescent="0.25">
      <c r="A38" s="6"/>
      <c r="B38" s="41" t="s">
        <v>47</v>
      </c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3"/>
      <c r="P38" s="9" t="s">
        <v>46</v>
      </c>
      <c r="Q38" s="8">
        <v>3333195.65</v>
      </c>
      <c r="R38" s="9" t="s">
        <v>46</v>
      </c>
      <c r="S38" s="8">
        <v>3885465.04</v>
      </c>
      <c r="T38" s="11">
        <f t="shared" si="0"/>
        <v>552269.39000000013</v>
      </c>
      <c r="U38" s="7"/>
      <c r="V38" s="5"/>
    </row>
    <row r="39" spans="1:22" ht="22.5" customHeight="1" thickBot="1" x14ac:dyDescent="0.25">
      <c r="A39" s="6"/>
      <c r="B39" s="35"/>
      <c r="C39" s="36"/>
      <c r="D39" s="36"/>
      <c r="E39" s="38" t="s">
        <v>150</v>
      </c>
      <c r="F39" s="38"/>
      <c r="G39" s="38"/>
      <c r="H39" s="38"/>
      <c r="I39" s="38"/>
      <c r="J39" s="38"/>
      <c r="K39" s="38"/>
      <c r="L39" s="38"/>
      <c r="M39" s="36"/>
      <c r="N39" s="36"/>
      <c r="O39" s="37"/>
      <c r="P39" s="9" t="s">
        <v>128</v>
      </c>
      <c r="Q39" s="8"/>
      <c r="R39" s="9" t="s">
        <v>128</v>
      </c>
      <c r="S39" s="8">
        <v>39933154.920000002</v>
      </c>
      <c r="T39" s="11">
        <f t="shared" si="0"/>
        <v>39933154.920000002</v>
      </c>
      <c r="U39" s="7"/>
      <c r="V39" s="5"/>
    </row>
    <row r="40" spans="1:22" ht="26.25" customHeight="1" thickBot="1" x14ac:dyDescent="0.25">
      <c r="A40" s="6"/>
      <c r="B40" s="41" t="s">
        <v>45</v>
      </c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3"/>
      <c r="P40" s="9" t="s">
        <v>44</v>
      </c>
      <c r="Q40" s="8">
        <v>486738.43</v>
      </c>
      <c r="R40" s="9" t="s">
        <v>44</v>
      </c>
      <c r="S40" s="8">
        <v>387759.14</v>
      </c>
      <c r="T40" s="11">
        <f t="shared" si="0"/>
        <v>-98979.289999999979</v>
      </c>
      <c r="U40" s="7"/>
      <c r="V40" s="5"/>
    </row>
    <row r="41" spans="1:22" ht="26.25" customHeight="1" thickBot="1" x14ac:dyDescent="0.25">
      <c r="A41" s="6"/>
      <c r="B41" s="31"/>
      <c r="C41" s="32"/>
      <c r="D41" s="32"/>
      <c r="E41" s="59" t="s">
        <v>103</v>
      </c>
      <c r="F41" s="59"/>
      <c r="G41" s="59"/>
      <c r="H41" s="59"/>
      <c r="I41" s="59"/>
      <c r="J41" s="59"/>
      <c r="K41" s="59"/>
      <c r="L41" s="59"/>
      <c r="M41" s="32"/>
      <c r="N41" s="32"/>
      <c r="O41" s="33"/>
      <c r="P41" s="34" t="s">
        <v>101</v>
      </c>
      <c r="Q41" s="8">
        <v>175.72</v>
      </c>
      <c r="R41" s="9"/>
      <c r="S41" s="8">
        <v>0</v>
      </c>
      <c r="T41" s="11">
        <f t="shared" si="0"/>
        <v>-175.72</v>
      </c>
      <c r="U41" s="7"/>
      <c r="V41" s="5"/>
    </row>
    <row r="42" spans="1:22" ht="26.25" customHeight="1" thickBot="1" x14ac:dyDescent="0.25">
      <c r="A42" s="6"/>
      <c r="B42" s="31"/>
      <c r="C42" s="32"/>
      <c r="D42" s="32"/>
      <c r="E42" s="40" t="s">
        <v>115</v>
      </c>
      <c r="F42" s="40"/>
      <c r="G42" s="40"/>
      <c r="H42" s="40"/>
      <c r="I42" s="40"/>
      <c r="J42" s="40"/>
      <c r="K42" s="40"/>
      <c r="L42" s="40"/>
      <c r="M42" s="32"/>
      <c r="N42" s="32"/>
      <c r="O42" s="33"/>
      <c r="P42" s="9" t="s">
        <v>106</v>
      </c>
      <c r="Q42" s="8">
        <v>60124.38</v>
      </c>
      <c r="R42" s="9" t="s">
        <v>106</v>
      </c>
      <c r="S42" s="8">
        <v>0</v>
      </c>
      <c r="T42" s="11">
        <f t="shared" si="0"/>
        <v>-60124.38</v>
      </c>
      <c r="U42" s="7"/>
      <c r="V42" s="5"/>
    </row>
    <row r="43" spans="1:22" ht="26.25" customHeight="1" thickBot="1" x14ac:dyDescent="0.25">
      <c r="A43" s="6"/>
      <c r="B43" s="31"/>
      <c r="C43" s="32"/>
      <c r="D43" s="32"/>
      <c r="E43" s="40" t="s">
        <v>116</v>
      </c>
      <c r="F43" s="40"/>
      <c r="G43" s="40"/>
      <c r="H43" s="40"/>
      <c r="I43" s="40"/>
      <c r="J43" s="40"/>
      <c r="K43" s="40"/>
      <c r="L43" s="40"/>
      <c r="M43" s="32"/>
      <c r="N43" s="32"/>
      <c r="O43" s="33"/>
      <c r="P43" s="9" t="s">
        <v>107</v>
      </c>
      <c r="Q43" s="8">
        <v>60124.38</v>
      </c>
      <c r="R43" s="9"/>
      <c r="S43" s="8">
        <v>0</v>
      </c>
      <c r="T43" s="11">
        <f t="shared" si="0"/>
        <v>-60124.38</v>
      </c>
      <c r="U43" s="7"/>
      <c r="V43" s="5"/>
    </row>
    <row r="44" spans="1:22" ht="33.75" customHeight="1" thickBot="1" x14ac:dyDescent="0.25">
      <c r="A44" s="6"/>
      <c r="B44" s="35"/>
      <c r="C44" s="36"/>
      <c r="D44" s="36"/>
      <c r="E44" s="40" t="s">
        <v>151</v>
      </c>
      <c r="F44" s="40"/>
      <c r="G44" s="40"/>
      <c r="H44" s="40"/>
      <c r="I44" s="40"/>
      <c r="J44" s="40"/>
      <c r="K44" s="40"/>
      <c r="L44" s="40"/>
      <c r="M44" s="36"/>
      <c r="N44" s="36"/>
      <c r="O44" s="37"/>
      <c r="P44" s="9" t="s">
        <v>129</v>
      </c>
      <c r="Q44" s="8">
        <v>0</v>
      </c>
      <c r="R44" s="9" t="s">
        <v>129</v>
      </c>
      <c r="S44" s="8">
        <v>470336.91</v>
      </c>
      <c r="T44" s="11">
        <f t="shared" si="0"/>
        <v>470336.91</v>
      </c>
      <c r="U44" s="7"/>
      <c r="V44" s="5"/>
    </row>
    <row r="45" spans="1:22" ht="21.75" customHeight="1" thickBot="1" x14ac:dyDescent="0.25">
      <c r="A45" s="6"/>
      <c r="B45" s="31"/>
      <c r="C45" s="32"/>
      <c r="D45" s="32"/>
      <c r="E45" s="40" t="s">
        <v>117</v>
      </c>
      <c r="F45" s="40"/>
      <c r="G45" s="40"/>
      <c r="H45" s="40"/>
      <c r="I45" s="40"/>
      <c r="J45" s="40"/>
      <c r="K45" s="40"/>
      <c r="L45" s="40"/>
      <c r="M45" s="32"/>
      <c r="N45" s="32"/>
      <c r="O45" s="33"/>
      <c r="P45" s="9" t="s">
        <v>108</v>
      </c>
      <c r="Q45" s="8">
        <v>2317518</v>
      </c>
      <c r="R45" s="9" t="s">
        <v>108</v>
      </c>
      <c r="S45" s="8">
        <v>0</v>
      </c>
      <c r="T45" s="11">
        <f t="shared" si="0"/>
        <v>-2317518</v>
      </c>
      <c r="U45" s="7"/>
      <c r="V45" s="5"/>
    </row>
    <row r="46" spans="1:22" ht="12.75" customHeight="1" thickBot="1" x14ac:dyDescent="0.25">
      <c r="A46" s="6"/>
      <c r="B46" s="31"/>
      <c r="C46" s="32"/>
      <c r="D46" s="32"/>
      <c r="E46" s="40" t="s">
        <v>118</v>
      </c>
      <c r="F46" s="40"/>
      <c r="G46" s="40"/>
      <c r="H46" s="40"/>
      <c r="I46" s="40"/>
      <c r="J46" s="40"/>
      <c r="K46" s="40"/>
      <c r="L46" s="40"/>
      <c r="M46" s="32"/>
      <c r="N46" s="32"/>
      <c r="O46" s="33"/>
      <c r="P46" s="9" t="s">
        <v>109</v>
      </c>
      <c r="Q46" s="8">
        <v>2317518</v>
      </c>
      <c r="R46" s="9"/>
      <c r="S46" s="8">
        <v>0</v>
      </c>
      <c r="T46" s="11">
        <f t="shared" si="0"/>
        <v>-2317518</v>
      </c>
      <c r="U46" s="7"/>
      <c r="V46" s="5"/>
    </row>
    <row r="47" spans="1:22" ht="12.75" customHeight="1" thickBot="1" x14ac:dyDescent="0.25">
      <c r="A47" s="6"/>
      <c r="B47" s="31"/>
      <c r="C47" s="32"/>
      <c r="D47" s="32"/>
      <c r="E47" s="40" t="s">
        <v>119</v>
      </c>
      <c r="F47" s="40"/>
      <c r="G47" s="40"/>
      <c r="H47" s="40"/>
      <c r="I47" s="40"/>
      <c r="J47" s="40"/>
      <c r="K47" s="40"/>
      <c r="L47" s="40"/>
      <c r="M47" s="32"/>
      <c r="N47" s="32"/>
      <c r="O47" s="33"/>
      <c r="P47" s="9" t="s">
        <v>110</v>
      </c>
      <c r="Q47" s="8">
        <v>2317518</v>
      </c>
      <c r="R47" s="9"/>
      <c r="S47" s="8">
        <v>0</v>
      </c>
      <c r="T47" s="11">
        <f t="shared" si="0"/>
        <v>-2317518</v>
      </c>
      <c r="U47" s="7"/>
      <c r="V47" s="5"/>
    </row>
    <row r="48" spans="1:22" ht="21.75" customHeight="1" thickBot="1" x14ac:dyDescent="0.25">
      <c r="A48" s="6"/>
      <c r="B48" s="35"/>
      <c r="C48" s="36"/>
      <c r="D48" s="36"/>
      <c r="E48" s="40" t="s">
        <v>152</v>
      </c>
      <c r="F48" s="40"/>
      <c r="G48" s="40"/>
      <c r="H48" s="40"/>
      <c r="I48" s="40"/>
      <c r="J48" s="40"/>
      <c r="K48" s="40"/>
      <c r="L48" s="40"/>
      <c r="M48" s="36"/>
      <c r="N48" s="36"/>
      <c r="O48" s="37"/>
      <c r="P48" s="9" t="s">
        <v>130</v>
      </c>
      <c r="Q48" s="8">
        <v>0</v>
      </c>
      <c r="R48" s="9" t="s">
        <v>130</v>
      </c>
      <c r="S48" s="8">
        <v>1295400</v>
      </c>
      <c r="T48" s="11">
        <f t="shared" si="0"/>
        <v>1295400</v>
      </c>
      <c r="U48" s="7"/>
      <c r="V48" s="5"/>
    </row>
    <row r="49" spans="1:22" ht="32.25" customHeight="1" thickBot="1" x14ac:dyDescent="0.25">
      <c r="A49" s="6"/>
      <c r="B49" s="35"/>
      <c r="C49" s="36"/>
      <c r="D49" s="36"/>
      <c r="E49" s="40" t="s">
        <v>153</v>
      </c>
      <c r="F49" s="40"/>
      <c r="G49" s="40"/>
      <c r="H49" s="40"/>
      <c r="I49" s="40"/>
      <c r="J49" s="40"/>
      <c r="K49" s="40"/>
      <c r="L49" s="40"/>
      <c r="M49" s="36"/>
      <c r="N49" s="36"/>
      <c r="O49" s="37"/>
      <c r="P49" s="9" t="s">
        <v>131</v>
      </c>
      <c r="Q49" s="8">
        <v>0</v>
      </c>
      <c r="R49" s="9" t="s">
        <v>131</v>
      </c>
      <c r="S49" s="8">
        <v>1295400</v>
      </c>
      <c r="T49" s="11">
        <f t="shared" si="0"/>
        <v>1295400</v>
      </c>
      <c r="U49" s="7"/>
      <c r="V49" s="5"/>
    </row>
    <row r="50" spans="1:22" ht="50.25" customHeight="1" thickBot="1" x14ac:dyDescent="0.25">
      <c r="A50" s="6"/>
      <c r="B50" s="35"/>
      <c r="C50" s="36"/>
      <c r="D50" s="36"/>
      <c r="E50" s="40" t="s">
        <v>154</v>
      </c>
      <c r="F50" s="40"/>
      <c r="G50" s="40"/>
      <c r="H50" s="40"/>
      <c r="I50" s="40"/>
      <c r="J50" s="40"/>
      <c r="K50" s="40"/>
      <c r="L50" s="40"/>
      <c r="M50" s="36"/>
      <c r="N50" s="36"/>
      <c r="O50" s="37"/>
      <c r="P50" s="9" t="s">
        <v>132</v>
      </c>
      <c r="Q50" s="8">
        <v>0</v>
      </c>
      <c r="R50" s="9" t="s">
        <v>132</v>
      </c>
      <c r="S50" s="8">
        <v>1282446</v>
      </c>
      <c r="T50" s="11">
        <f t="shared" si="0"/>
        <v>1282446</v>
      </c>
      <c r="U50" s="7"/>
      <c r="V50" s="5"/>
    </row>
    <row r="51" spans="1:22" ht="47.25" customHeight="1" thickBot="1" x14ac:dyDescent="0.25">
      <c r="A51" s="6"/>
      <c r="B51" s="35"/>
      <c r="C51" s="36"/>
      <c r="D51" s="36"/>
      <c r="E51" s="40" t="s">
        <v>155</v>
      </c>
      <c r="F51" s="40"/>
      <c r="G51" s="40"/>
      <c r="H51" s="40"/>
      <c r="I51" s="40"/>
      <c r="J51" s="40"/>
      <c r="K51" s="40"/>
      <c r="L51" s="40"/>
      <c r="M51" s="36"/>
      <c r="N51" s="36"/>
      <c r="O51" s="37"/>
      <c r="P51" s="9" t="s">
        <v>133</v>
      </c>
      <c r="Q51" s="8">
        <v>0</v>
      </c>
      <c r="R51" s="9" t="s">
        <v>133</v>
      </c>
      <c r="S51" s="8">
        <v>12954</v>
      </c>
      <c r="T51" s="11">
        <f t="shared" si="0"/>
        <v>12954</v>
      </c>
      <c r="U51" s="7"/>
      <c r="V51" s="5"/>
    </row>
    <row r="52" spans="1:22" ht="21.75" customHeight="1" thickBot="1" x14ac:dyDescent="0.25">
      <c r="A52" s="6"/>
      <c r="B52" s="35"/>
      <c r="C52" s="36"/>
      <c r="D52" s="36"/>
      <c r="E52" s="40" t="s">
        <v>156</v>
      </c>
      <c r="F52" s="40"/>
      <c r="G52" s="40"/>
      <c r="H52" s="40"/>
      <c r="I52" s="40"/>
      <c r="J52" s="40"/>
      <c r="K52" s="40"/>
      <c r="L52" s="40"/>
      <c r="M52" s="36"/>
      <c r="N52" s="36"/>
      <c r="O52" s="37"/>
      <c r="P52" s="9" t="s">
        <v>134</v>
      </c>
      <c r="Q52" s="8">
        <v>0</v>
      </c>
      <c r="R52" s="9" t="s">
        <v>134</v>
      </c>
      <c r="S52" s="8">
        <v>13410700.77</v>
      </c>
      <c r="T52" s="11">
        <f t="shared" si="0"/>
        <v>13410700.77</v>
      </c>
      <c r="U52" s="7"/>
      <c r="V52" s="5"/>
    </row>
    <row r="53" spans="1:22" ht="21.75" customHeight="1" thickBot="1" x14ac:dyDescent="0.25">
      <c r="A53" s="6"/>
      <c r="B53" s="35"/>
      <c r="C53" s="36"/>
      <c r="D53" s="36"/>
      <c r="E53" s="40" t="s">
        <v>157</v>
      </c>
      <c r="F53" s="40"/>
      <c r="G53" s="40"/>
      <c r="H53" s="40"/>
      <c r="I53" s="40"/>
      <c r="J53" s="40"/>
      <c r="K53" s="40"/>
      <c r="L53" s="40"/>
      <c r="M53" s="36"/>
      <c r="N53" s="36"/>
      <c r="O53" s="37"/>
      <c r="P53" s="9" t="s">
        <v>135</v>
      </c>
      <c r="Q53" s="8">
        <v>0</v>
      </c>
      <c r="R53" s="9" t="s">
        <v>135</v>
      </c>
      <c r="S53" s="8">
        <v>9563200.7699999996</v>
      </c>
      <c r="T53" s="11">
        <f t="shared" si="0"/>
        <v>9563200.7699999996</v>
      </c>
      <c r="U53" s="7"/>
      <c r="V53" s="5"/>
    </row>
    <row r="54" spans="1:22" ht="21.75" customHeight="1" thickBot="1" x14ac:dyDescent="0.25">
      <c r="A54" s="6"/>
      <c r="B54" s="35"/>
      <c r="C54" s="36"/>
      <c r="D54" s="36"/>
      <c r="E54" s="40" t="s">
        <v>158</v>
      </c>
      <c r="F54" s="40"/>
      <c r="G54" s="40"/>
      <c r="H54" s="40"/>
      <c r="I54" s="40"/>
      <c r="J54" s="40"/>
      <c r="K54" s="40"/>
      <c r="L54" s="40"/>
      <c r="M54" s="36"/>
      <c r="N54" s="36"/>
      <c r="O54" s="37"/>
      <c r="P54" s="9" t="s">
        <v>136</v>
      </c>
      <c r="Q54" s="8">
        <v>0</v>
      </c>
      <c r="R54" s="9" t="s">
        <v>136</v>
      </c>
      <c r="S54" s="8">
        <v>272551.48</v>
      </c>
      <c r="T54" s="11">
        <f t="shared" si="0"/>
        <v>272551.48</v>
      </c>
      <c r="U54" s="7"/>
      <c r="V54" s="5"/>
    </row>
    <row r="55" spans="1:22" ht="21.75" customHeight="1" thickBot="1" x14ac:dyDescent="0.25">
      <c r="A55" s="6"/>
      <c r="B55" s="35"/>
      <c r="C55" s="36"/>
      <c r="D55" s="36"/>
      <c r="E55" s="40" t="s">
        <v>159</v>
      </c>
      <c r="F55" s="40"/>
      <c r="G55" s="40"/>
      <c r="H55" s="40"/>
      <c r="I55" s="40"/>
      <c r="J55" s="40"/>
      <c r="K55" s="40"/>
      <c r="L55" s="40"/>
      <c r="M55" s="36"/>
      <c r="N55" s="36"/>
      <c r="O55" s="37"/>
      <c r="P55" s="9" t="s">
        <v>137</v>
      </c>
      <c r="Q55" s="8">
        <v>0</v>
      </c>
      <c r="R55" s="9" t="s">
        <v>137</v>
      </c>
      <c r="S55" s="8">
        <v>7962023.7000000002</v>
      </c>
      <c r="T55" s="11">
        <f t="shared" si="0"/>
        <v>7962023.7000000002</v>
      </c>
      <c r="U55" s="7"/>
      <c r="V55" s="5"/>
    </row>
    <row r="56" spans="1:22" ht="21.75" customHeight="1" thickBot="1" x14ac:dyDescent="0.25">
      <c r="A56" s="6"/>
      <c r="B56" s="35"/>
      <c r="C56" s="36"/>
      <c r="D56" s="36"/>
      <c r="E56" s="40" t="s">
        <v>160</v>
      </c>
      <c r="F56" s="40"/>
      <c r="G56" s="40"/>
      <c r="H56" s="40"/>
      <c r="I56" s="40"/>
      <c r="J56" s="40"/>
      <c r="K56" s="40"/>
      <c r="L56" s="40"/>
      <c r="M56" s="36"/>
      <c r="N56" s="36"/>
      <c r="O56" s="37"/>
      <c r="P56" s="9" t="s">
        <v>138</v>
      </c>
      <c r="Q56" s="8">
        <v>0</v>
      </c>
      <c r="R56" s="9" t="s">
        <v>138</v>
      </c>
      <c r="S56" s="8">
        <v>48213.9</v>
      </c>
      <c r="T56" s="11">
        <f t="shared" si="0"/>
        <v>48213.9</v>
      </c>
      <c r="U56" s="7"/>
      <c r="V56" s="5"/>
    </row>
    <row r="57" spans="1:22" ht="17.25" customHeight="1" thickBot="1" x14ac:dyDescent="0.25">
      <c r="A57" s="6"/>
      <c r="B57" s="35"/>
      <c r="C57" s="36"/>
      <c r="D57" s="36"/>
      <c r="E57" s="40" t="s">
        <v>35</v>
      </c>
      <c r="F57" s="40"/>
      <c r="G57" s="40"/>
      <c r="H57" s="40"/>
      <c r="I57" s="40"/>
      <c r="J57" s="40"/>
      <c r="K57" s="40"/>
      <c r="L57" s="40"/>
      <c r="M57" s="36"/>
      <c r="N57" s="36"/>
      <c r="O57" s="37"/>
      <c r="P57" s="9" t="s">
        <v>139</v>
      </c>
      <c r="Q57" s="8">
        <v>0</v>
      </c>
      <c r="R57" s="9" t="s">
        <v>139</v>
      </c>
      <c r="S57" s="8">
        <v>27700.45</v>
      </c>
      <c r="T57" s="11">
        <f t="shared" si="0"/>
        <v>27700.45</v>
      </c>
      <c r="U57" s="7"/>
      <c r="V57" s="5"/>
    </row>
    <row r="58" spans="1:22" ht="17.25" customHeight="1" thickBot="1" x14ac:dyDescent="0.25">
      <c r="A58" s="4" t="s">
        <v>1</v>
      </c>
      <c r="B58" s="35"/>
      <c r="C58" s="36"/>
      <c r="D58" s="36"/>
      <c r="E58" s="40" t="s">
        <v>33</v>
      </c>
      <c r="F58" s="40"/>
      <c r="G58" s="40"/>
      <c r="H58" s="40"/>
      <c r="I58" s="40"/>
      <c r="J58" s="40"/>
      <c r="K58" s="40"/>
      <c r="L58" s="40"/>
      <c r="M58" s="36"/>
      <c r="N58" s="36"/>
      <c r="O58" s="37"/>
      <c r="P58" s="9" t="s">
        <v>140</v>
      </c>
      <c r="Q58" s="8">
        <v>0</v>
      </c>
      <c r="R58" s="9" t="s">
        <v>140</v>
      </c>
      <c r="S58" s="8">
        <v>501551.04</v>
      </c>
      <c r="T58" s="11">
        <f t="shared" si="0"/>
        <v>501551.04</v>
      </c>
      <c r="U58" s="2"/>
      <c r="V58" s="1"/>
    </row>
    <row r="59" spans="1:22" ht="24.75" customHeight="1" thickBot="1" x14ac:dyDescent="0.25">
      <c r="B59" s="35"/>
      <c r="C59" s="36"/>
      <c r="D59" s="36"/>
      <c r="E59" s="40" t="s">
        <v>21</v>
      </c>
      <c r="F59" s="40"/>
      <c r="G59" s="40"/>
      <c r="H59" s="40"/>
      <c r="I59" s="40"/>
      <c r="J59" s="40"/>
      <c r="K59" s="40"/>
      <c r="L59" s="40"/>
      <c r="M59" s="36"/>
      <c r="N59" s="36"/>
      <c r="O59" s="37"/>
      <c r="P59" s="9" t="s">
        <v>141</v>
      </c>
      <c r="Q59" s="8">
        <v>0</v>
      </c>
      <c r="R59" s="9" t="s">
        <v>141</v>
      </c>
      <c r="S59" s="8">
        <v>751160.2</v>
      </c>
      <c r="T59" s="11">
        <f t="shared" si="0"/>
        <v>751160.2</v>
      </c>
    </row>
    <row r="60" spans="1:22" ht="26.25" customHeight="1" thickBot="1" x14ac:dyDescent="0.25">
      <c r="B60" s="35"/>
      <c r="C60" s="36"/>
      <c r="D60" s="36"/>
      <c r="E60" s="40" t="s">
        <v>161</v>
      </c>
      <c r="F60" s="40"/>
      <c r="G60" s="40"/>
      <c r="H60" s="40"/>
      <c r="I60" s="40"/>
      <c r="J60" s="40"/>
      <c r="K60" s="40"/>
      <c r="L60" s="40"/>
      <c r="M60" s="36"/>
      <c r="N60" s="36"/>
      <c r="O60" s="37"/>
      <c r="P60" s="9" t="s">
        <v>142</v>
      </c>
      <c r="Q60" s="8">
        <v>0</v>
      </c>
      <c r="R60" s="9" t="s">
        <v>142</v>
      </c>
      <c r="S60" s="8">
        <v>3847500</v>
      </c>
      <c r="T60" s="11">
        <f t="shared" si="0"/>
        <v>3847500</v>
      </c>
    </row>
    <row r="61" spans="1:22" ht="27" customHeight="1" thickBot="1" x14ac:dyDescent="0.25">
      <c r="B61" s="35"/>
      <c r="C61" s="36"/>
      <c r="D61" s="36"/>
      <c r="E61" s="40" t="s">
        <v>27</v>
      </c>
      <c r="F61" s="40"/>
      <c r="G61" s="40"/>
      <c r="H61" s="40"/>
      <c r="I61" s="40"/>
      <c r="J61" s="40"/>
      <c r="K61" s="40"/>
      <c r="L61" s="40"/>
      <c r="M61" s="36"/>
      <c r="N61" s="36"/>
      <c r="O61" s="37"/>
      <c r="P61" s="9" t="s">
        <v>143</v>
      </c>
      <c r="Q61" s="8">
        <v>0</v>
      </c>
      <c r="R61" s="9" t="s">
        <v>143</v>
      </c>
      <c r="S61" s="8">
        <v>2922500.34</v>
      </c>
      <c r="T61" s="11">
        <f t="shared" si="0"/>
        <v>2922500.34</v>
      </c>
    </row>
    <row r="62" spans="1:22" ht="32.25" customHeight="1" thickBot="1" x14ac:dyDescent="0.25">
      <c r="B62" s="35"/>
      <c r="C62" s="36"/>
      <c r="D62" s="36"/>
      <c r="E62" s="40" t="s">
        <v>15</v>
      </c>
      <c r="F62" s="40"/>
      <c r="G62" s="40"/>
      <c r="H62" s="40"/>
      <c r="I62" s="40"/>
      <c r="J62" s="40"/>
      <c r="K62" s="40"/>
      <c r="L62" s="40"/>
      <c r="M62" s="36"/>
      <c r="N62" s="36"/>
      <c r="O62" s="37"/>
      <c r="P62" s="9" t="s">
        <v>144</v>
      </c>
      <c r="Q62" s="8">
        <v>0</v>
      </c>
      <c r="R62" s="9" t="s">
        <v>144</v>
      </c>
      <c r="S62" s="8">
        <v>924999.66</v>
      </c>
      <c r="T62" s="11">
        <f t="shared" si="0"/>
        <v>924999.66</v>
      </c>
    </row>
    <row r="63" spans="1:22" ht="13.5" thickBot="1" x14ac:dyDescent="0.25">
      <c r="B63" s="41" t="s">
        <v>43</v>
      </c>
      <c r="C63" s="42"/>
      <c r="D63" s="42"/>
      <c r="E63" s="42"/>
      <c r="F63" s="42"/>
      <c r="G63" s="42"/>
      <c r="H63" s="42"/>
      <c r="I63" s="42"/>
      <c r="J63" s="42"/>
      <c r="K63" s="42"/>
      <c r="L63" s="42"/>
      <c r="M63" s="42"/>
      <c r="N63" s="42"/>
      <c r="O63" s="43"/>
      <c r="P63" s="9" t="s">
        <v>42</v>
      </c>
      <c r="Q63" s="8">
        <v>18922198.210000001</v>
      </c>
      <c r="R63" s="9" t="s">
        <v>42</v>
      </c>
      <c r="S63" s="8">
        <v>11286899.35</v>
      </c>
      <c r="T63" s="11">
        <f t="shared" si="0"/>
        <v>-7635298.8600000013</v>
      </c>
    </row>
    <row r="64" spans="1:22" ht="13.5" thickBot="1" x14ac:dyDescent="0.25">
      <c r="B64" s="41" t="s">
        <v>41</v>
      </c>
      <c r="C64" s="42"/>
      <c r="D64" s="42"/>
      <c r="E64" s="42"/>
      <c r="F64" s="42"/>
      <c r="G64" s="42"/>
      <c r="H64" s="42"/>
      <c r="I64" s="42"/>
      <c r="J64" s="42"/>
      <c r="K64" s="42"/>
      <c r="L64" s="42"/>
      <c r="M64" s="42"/>
      <c r="N64" s="42"/>
      <c r="O64" s="43"/>
      <c r="P64" s="9" t="s">
        <v>40</v>
      </c>
      <c r="Q64" s="8">
        <v>165369.95000000001</v>
      </c>
      <c r="R64" s="9"/>
      <c r="S64" s="8">
        <v>0</v>
      </c>
      <c r="T64" s="11">
        <f t="shared" si="0"/>
        <v>-165369.95000000001</v>
      </c>
    </row>
    <row r="65" spans="2:20" ht="13.5" thickBot="1" x14ac:dyDescent="0.25">
      <c r="B65" s="41" t="s">
        <v>39</v>
      </c>
      <c r="C65" s="42"/>
      <c r="D65" s="42"/>
      <c r="E65" s="42"/>
      <c r="F65" s="42"/>
      <c r="G65" s="42"/>
      <c r="H65" s="42"/>
      <c r="I65" s="42"/>
      <c r="J65" s="42"/>
      <c r="K65" s="42"/>
      <c r="L65" s="42"/>
      <c r="M65" s="42"/>
      <c r="N65" s="42"/>
      <c r="O65" s="43"/>
      <c r="P65" s="9" t="s">
        <v>38</v>
      </c>
      <c r="Q65" s="8">
        <v>7755863.2000000002</v>
      </c>
      <c r="R65" s="9" t="s">
        <v>38</v>
      </c>
      <c r="S65" s="8">
        <v>2162795.29</v>
      </c>
      <c r="T65" s="11">
        <f t="shared" si="0"/>
        <v>-5593067.9100000001</v>
      </c>
    </row>
    <row r="66" spans="2:20" ht="13.5" thickBot="1" x14ac:dyDescent="0.25">
      <c r="B66" s="41" t="s">
        <v>37</v>
      </c>
      <c r="C66" s="42"/>
      <c r="D66" s="42"/>
      <c r="E66" s="42"/>
      <c r="F66" s="42"/>
      <c r="G66" s="42"/>
      <c r="H66" s="42"/>
      <c r="I66" s="42"/>
      <c r="J66" s="42"/>
      <c r="K66" s="42"/>
      <c r="L66" s="42"/>
      <c r="M66" s="42"/>
      <c r="N66" s="42"/>
      <c r="O66" s="43"/>
      <c r="P66" s="9" t="s">
        <v>36</v>
      </c>
      <c r="Q66" s="8">
        <v>0</v>
      </c>
      <c r="R66" s="9"/>
      <c r="S66" s="8">
        <v>0</v>
      </c>
      <c r="T66" s="11">
        <f t="shared" si="0"/>
        <v>0</v>
      </c>
    </row>
    <row r="67" spans="2:20" ht="13.5" thickBot="1" x14ac:dyDescent="0.25">
      <c r="B67" s="41" t="s">
        <v>35</v>
      </c>
      <c r="C67" s="42"/>
      <c r="D67" s="42"/>
      <c r="E67" s="42"/>
      <c r="F67" s="42"/>
      <c r="G67" s="42"/>
      <c r="H67" s="42"/>
      <c r="I67" s="42"/>
      <c r="J67" s="42"/>
      <c r="K67" s="42"/>
      <c r="L67" s="42"/>
      <c r="M67" s="42"/>
      <c r="N67" s="42"/>
      <c r="O67" s="43"/>
      <c r="P67" s="9" t="s">
        <v>34</v>
      </c>
      <c r="Q67" s="8">
        <v>19726.73</v>
      </c>
      <c r="R67" s="9"/>
      <c r="S67" s="8">
        <v>0</v>
      </c>
      <c r="T67" s="11">
        <f t="shared" si="0"/>
        <v>-19726.73</v>
      </c>
    </row>
    <row r="68" spans="2:20" ht="13.5" thickBot="1" x14ac:dyDescent="0.25">
      <c r="B68" s="41" t="s">
        <v>33</v>
      </c>
      <c r="C68" s="42"/>
      <c r="D68" s="42"/>
      <c r="E68" s="42"/>
      <c r="F68" s="42"/>
      <c r="G68" s="42"/>
      <c r="H68" s="42"/>
      <c r="I68" s="42"/>
      <c r="J68" s="42"/>
      <c r="K68" s="42"/>
      <c r="L68" s="42"/>
      <c r="M68" s="42"/>
      <c r="N68" s="42"/>
      <c r="O68" s="43"/>
      <c r="P68" s="9" t="s">
        <v>32</v>
      </c>
      <c r="Q68" s="8">
        <v>374137.88</v>
      </c>
      <c r="R68" s="9"/>
      <c r="S68" s="8">
        <v>0</v>
      </c>
      <c r="T68" s="11">
        <f t="shared" si="0"/>
        <v>-374137.88</v>
      </c>
    </row>
    <row r="69" spans="2:20" ht="13.5" thickBot="1" x14ac:dyDescent="0.25">
      <c r="B69" s="41" t="s">
        <v>31</v>
      </c>
      <c r="C69" s="42"/>
      <c r="D69" s="42"/>
      <c r="E69" s="42"/>
      <c r="F69" s="42"/>
      <c r="G69" s="42"/>
      <c r="H69" s="42"/>
      <c r="I69" s="42"/>
      <c r="J69" s="42"/>
      <c r="K69" s="42"/>
      <c r="L69" s="42"/>
      <c r="M69" s="42"/>
      <c r="N69" s="42"/>
      <c r="O69" s="43"/>
      <c r="P69" s="9" t="s">
        <v>30</v>
      </c>
      <c r="Q69" s="8">
        <v>618388.29</v>
      </c>
      <c r="R69" s="9" t="s">
        <v>30</v>
      </c>
      <c r="S69" s="8">
        <v>728655.06</v>
      </c>
      <c r="T69" s="11">
        <f t="shared" si="0"/>
        <v>110266.77000000002</v>
      </c>
    </row>
    <row r="70" spans="2:20" ht="13.5" thickBot="1" x14ac:dyDescent="0.25">
      <c r="B70" s="41" t="s">
        <v>29</v>
      </c>
      <c r="C70" s="42"/>
      <c r="D70" s="42"/>
      <c r="E70" s="42"/>
      <c r="F70" s="42"/>
      <c r="G70" s="42"/>
      <c r="H70" s="42"/>
      <c r="I70" s="42"/>
      <c r="J70" s="42"/>
      <c r="K70" s="42"/>
      <c r="L70" s="42"/>
      <c r="M70" s="42"/>
      <c r="N70" s="42"/>
      <c r="O70" s="43"/>
      <c r="P70" s="9" t="s">
        <v>28</v>
      </c>
      <c r="Q70" s="8">
        <v>0</v>
      </c>
      <c r="R70" s="9" t="s">
        <v>28</v>
      </c>
      <c r="S70" s="8">
        <v>94957.6</v>
      </c>
      <c r="T70" s="11">
        <f t="shared" si="0"/>
        <v>94957.6</v>
      </c>
    </row>
    <row r="71" spans="2:20" ht="13.5" thickBot="1" x14ac:dyDescent="0.25">
      <c r="B71" s="41" t="s">
        <v>27</v>
      </c>
      <c r="C71" s="42"/>
      <c r="D71" s="42"/>
      <c r="E71" s="42"/>
      <c r="F71" s="42"/>
      <c r="G71" s="42"/>
      <c r="H71" s="42"/>
      <c r="I71" s="42"/>
      <c r="J71" s="42"/>
      <c r="K71" s="42"/>
      <c r="L71" s="42"/>
      <c r="M71" s="42"/>
      <c r="N71" s="42"/>
      <c r="O71" s="43"/>
      <c r="P71" s="9" t="s">
        <v>26</v>
      </c>
      <c r="Q71" s="8">
        <v>3045450</v>
      </c>
      <c r="R71" s="9"/>
      <c r="S71" s="8">
        <v>0</v>
      </c>
      <c r="T71" s="11">
        <f t="shared" ref="T71:T86" si="1">S71-Q71</f>
        <v>-3045450</v>
      </c>
    </row>
    <row r="72" spans="2:20" ht="13.5" thickBot="1" x14ac:dyDescent="0.25">
      <c r="B72" s="41" t="s">
        <v>25</v>
      </c>
      <c r="C72" s="42"/>
      <c r="D72" s="42"/>
      <c r="E72" s="42"/>
      <c r="F72" s="42"/>
      <c r="G72" s="42"/>
      <c r="H72" s="42"/>
      <c r="I72" s="42"/>
      <c r="J72" s="42"/>
      <c r="K72" s="42"/>
      <c r="L72" s="42"/>
      <c r="M72" s="42"/>
      <c r="N72" s="42"/>
      <c r="O72" s="43"/>
      <c r="P72" s="9" t="s">
        <v>24</v>
      </c>
      <c r="Q72" s="8">
        <v>1105311.02</v>
      </c>
      <c r="R72" s="9" t="s">
        <v>24</v>
      </c>
      <c r="S72" s="8">
        <v>1316757.18</v>
      </c>
      <c r="T72" s="11">
        <f t="shared" si="1"/>
        <v>211446.15999999992</v>
      </c>
    </row>
    <row r="73" spans="2:20" ht="13.5" thickBot="1" x14ac:dyDescent="0.25">
      <c r="B73" s="41" t="s">
        <v>23</v>
      </c>
      <c r="C73" s="42"/>
      <c r="D73" s="42"/>
      <c r="E73" s="42"/>
      <c r="F73" s="42"/>
      <c r="G73" s="42"/>
      <c r="H73" s="42"/>
      <c r="I73" s="42"/>
      <c r="J73" s="42"/>
      <c r="K73" s="42"/>
      <c r="L73" s="42"/>
      <c r="M73" s="42"/>
      <c r="N73" s="42"/>
      <c r="O73" s="43"/>
      <c r="P73" s="9" t="s">
        <v>22</v>
      </c>
      <c r="Q73" s="8">
        <v>125000</v>
      </c>
      <c r="R73" s="9" t="s">
        <v>22</v>
      </c>
      <c r="S73" s="8">
        <v>250000</v>
      </c>
      <c r="T73" s="11">
        <f t="shared" si="1"/>
        <v>125000</v>
      </c>
    </row>
    <row r="74" spans="2:20" ht="13.5" thickBot="1" x14ac:dyDescent="0.25">
      <c r="B74" s="41" t="s">
        <v>21</v>
      </c>
      <c r="C74" s="42"/>
      <c r="D74" s="42"/>
      <c r="E74" s="42"/>
      <c r="F74" s="42"/>
      <c r="G74" s="42"/>
      <c r="H74" s="42"/>
      <c r="I74" s="42"/>
      <c r="J74" s="42"/>
      <c r="K74" s="42"/>
      <c r="L74" s="42"/>
      <c r="M74" s="42"/>
      <c r="N74" s="42"/>
      <c r="O74" s="43"/>
      <c r="P74" s="9" t="s">
        <v>20</v>
      </c>
      <c r="Q74" s="8">
        <v>1321209.54</v>
      </c>
      <c r="R74" s="9"/>
      <c r="S74" s="8">
        <v>0</v>
      </c>
      <c r="T74" s="11">
        <f t="shared" si="1"/>
        <v>-1321209.54</v>
      </c>
    </row>
    <row r="75" spans="2:20" ht="13.5" thickBot="1" x14ac:dyDescent="0.25">
      <c r="B75" s="41" t="s">
        <v>19</v>
      </c>
      <c r="C75" s="42"/>
      <c r="D75" s="42"/>
      <c r="E75" s="42"/>
      <c r="F75" s="42"/>
      <c r="G75" s="42"/>
      <c r="H75" s="42"/>
      <c r="I75" s="42"/>
      <c r="J75" s="42"/>
      <c r="K75" s="42"/>
      <c r="L75" s="42"/>
      <c r="M75" s="42"/>
      <c r="N75" s="42"/>
      <c r="O75" s="43"/>
      <c r="P75" s="9" t="s">
        <v>18</v>
      </c>
      <c r="Q75" s="8">
        <v>194812.66</v>
      </c>
      <c r="R75" s="9" t="s">
        <v>18</v>
      </c>
      <c r="S75" s="8">
        <v>117152.95</v>
      </c>
      <c r="T75" s="11">
        <f t="shared" si="1"/>
        <v>-77659.710000000006</v>
      </c>
    </row>
    <row r="76" spans="2:20" ht="13.5" thickBot="1" x14ac:dyDescent="0.25">
      <c r="B76" s="41" t="s">
        <v>17</v>
      </c>
      <c r="C76" s="42"/>
      <c r="D76" s="42"/>
      <c r="E76" s="42"/>
      <c r="F76" s="42"/>
      <c r="G76" s="42"/>
      <c r="H76" s="42"/>
      <c r="I76" s="42"/>
      <c r="J76" s="42"/>
      <c r="K76" s="42"/>
      <c r="L76" s="42"/>
      <c r="M76" s="42"/>
      <c r="N76" s="42"/>
      <c r="O76" s="43"/>
      <c r="P76" s="9" t="s">
        <v>16</v>
      </c>
      <c r="Q76" s="8">
        <v>44347.360000000001</v>
      </c>
      <c r="R76" s="9" t="s">
        <v>16</v>
      </c>
      <c r="S76" s="8">
        <v>94100.41</v>
      </c>
      <c r="T76" s="11">
        <f t="shared" si="1"/>
        <v>49753.05</v>
      </c>
    </row>
    <row r="77" spans="2:20" ht="13.5" thickBot="1" x14ac:dyDescent="0.25">
      <c r="B77" s="41" t="s">
        <v>15</v>
      </c>
      <c r="C77" s="42"/>
      <c r="D77" s="42"/>
      <c r="E77" s="42"/>
      <c r="F77" s="42"/>
      <c r="G77" s="42"/>
      <c r="H77" s="42"/>
      <c r="I77" s="42"/>
      <c r="J77" s="42"/>
      <c r="K77" s="42"/>
      <c r="L77" s="42"/>
      <c r="M77" s="42"/>
      <c r="N77" s="42"/>
      <c r="O77" s="43"/>
      <c r="P77" s="9" t="s">
        <v>14</v>
      </c>
      <c r="Q77" s="8">
        <v>756000</v>
      </c>
      <c r="R77" s="9"/>
      <c r="S77" s="8">
        <v>0</v>
      </c>
      <c r="T77" s="11">
        <f t="shared" si="1"/>
        <v>-756000</v>
      </c>
    </row>
    <row r="78" spans="2:20" ht="13.5" thickBot="1" x14ac:dyDescent="0.25">
      <c r="B78" s="41" t="s">
        <v>13</v>
      </c>
      <c r="C78" s="42"/>
      <c r="D78" s="42"/>
      <c r="E78" s="42"/>
      <c r="F78" s="42"/>
      <c r="G78" s="42"/>
      <c r="H78" s="42"/>
      <c r="I78" s="42"/>
      <c r="J78" s="42"/>
      <c r="K78" s="42"/>
      <c r="L78" s="42"/>
      <c r="M78" s="42"/>
      <c r="N78" s="42"/>
      <c r="O78" s="43"/>
      <c r="P78" s="9" t="s">
        <v>12</v>
      </c>
      <c r="Q78" s="8">
        <v>61891.19</v>
      </c>
      <c r="R78" s="9" t="s">
        <v>12</v>
      </c>
      <c r="S78" s="8">
        <v>64326.29</v>
      </c>
      <c r="T78" s="11">
        <f t="shared" si="1"/>
        <v>2435.0999999999985</v>
      </c>
    </row>
    <row r="79" spans="2:20" ht="13.5" thickBot="1" x14ac:dyDescent="0.25">
      <c r="B79" s="41" t="s">
        <v>11</v>
      </c>
      <c r="C79" s="42"/>
      <c r="D79" s="42"/>
      <c r="E79" s="42"/>
      <c r="F79" s="42"/>
      <c r="G79" s="42"/>
      <c r="H79" s="42"/>
      <c r="I79" s="42"/>
      <c r="J79" s="42"/>
      <c r="K79" s="42"/>
      <c r="L79" s="42"/>
      <c r="M79" s="42"/>
      <c r="N79" s="42"/>
      <c r="O79" s="43"/>
      <c r="P79" s="9" t="s">
        <v>10</v>
      </c>
      <c r="Q79" s="8">
        <v>42775.67</v>
      </c>
      <c r="R79" s="9" t="s">
        <v>10</v>
      </c>
      <c r="S79" s="8">
        <v>47208.88</v>
      </c>
      <c r="T79" s="11">
        <f t="shared" si="1"/>
        <v>4433.2099999999991</v>
      </c>
    </row>
    <row r="80" spans="2:20" ht="13.5" thickBot="1" x14ac:dyDescent="0.25">
      <c r="B80" s="41" t="s">
        <v>9</v>
      </c>
      <c r="C80" s="42"/>
      <c r="D80" s="42"/>
      <c r="E80" s="42"/>
      <c r="F80" s="42"/>
      <c r="G80" s="42"/>
      <c r="H80" s="42"/>
      <c r="I80" s="42"/>
      <c r="J80" s="42"/>
      <c r="K80" s="42"/>
      <c r="L80" s="42"/>
      <c r="M80" s="42"/>
      <c r="N80" s="42"/>
      <c r="O80" s="43"/>
      <c r="P80" s="9" t="s">
        <v>8</v>
      </c>
      <c r="Q80" s="8">
        <v>154350.78</v>
      </c>
      <c r="R80" s="9" t="s">
        <v>8</v>
      </c>
      <c r="S80" s="8">
        <v>129282.92</v>
      </c>
      <c r="T80" s="11">
        <f t="shared" si="1"/>
        <v>-25067.86</v>
      </c>
    </row>
    <row r="81" spans="2:20" ht="13.5" thickBot="1" x14ac:dyDescent="0.25">
      <c r="B81" s="41" t="s">
        <v>7</v>
      </c>
      <c r="C81" s="42"/>
      <c r="D81" s="42"/>
      <c r="E81" s="42"/>
      <c r="F81" s="42"/>
      <c r="G81" s="42"/>
      <c r="H81" s="42"/>
      <c r="I81" s="42"/>
      <c r="J81" s="42"/>
      <c r="K81" s="42"/>
      <c r="L81" s="42"/>
      <c r="M81" s="42"/>
      <c r="N81" s="42"/>
      <c r="O81" s="43"/>
      <c r="P81" s="9" t="s">
        <v>6</v>
      </c>
      <c r="Q81" s="8">
        <v>2415535.58</v>
      </c>
      <c r="R81" s="9" t="s">
        <v>6</v>
      </c>
      <c r="S81" s="8">
        <v>3738566.55</v>
      </c>
      <c r="T81" s="11">
        <f t="shared" si="1"/>
        <v>1323030.9699999997</v>
      </c>
    </row>
    <row r="82" spans="2:20" ht="13.5" thickBot="1" x14ac:dyDescent="0.25">
      <c r="B82" s="41" t="s">
        <v>5</v>
      </c>
      <c r="C82" s="42"/>
      <c r="D82" s="42"/>
      <c r="E82" s="42"/>
      <c r="F82" s="42"/>
      <c r="G82" s="42"/>
      <c r="H82" s="42"/>
      <c r="I82" s="42"/>
      <c r="J82" s="42"/>
      <c r="K82" s="42"/>
      <c r="L82" s="42"/>
      <c r="M82" s="42"/>
      <c r="N82" s="42"/>
      <c r="O82" s="43"/>
      <c r="P82" s="9" t="s">
        <v>4</v>
      </c>
      <c r="Q82" s="8">
        <v>450204.24</v>
      </c>
      <c r="R82" s="9" t="s">
        <v>4</v>
      </c>
      <c r="S82" s="8">
        <v>577699.98</v>
      </c>
      <c r="T82" s="11">
        <f t="shared" si="1"/>
        <v>127495.73999999999</v>
      </c>
    </row>
    <row r="83" spans="2:20" ht="13.5" thickBot="1" x14ac:dyDescent="0.25">
      <c r="B83" s="31"/>
      <c r="C83" s="32"/>
      <c r="D83" s="32"/>
      <c r="E83" s="39" t="s">
        <v>120</v>
      </c>
      <c r="F83" s="39"/>
      <c r="G83" s="39"/>
      <c r="H83" s="39"/>
      <c r="I83" s="39"/>
      <c r="J83" s="39"/>
      <c r="K83" s="39"/>
      <c r="L83" s="39"/>
      <c r="M83" s="32"/>
      <c r="N83" s="32"/>
      <c r="O83" s="33"/>
      <c r="P83" s="9" t="s">
        <v>111</v>
      </c>
      <c r="Q83" s="8">
        <v>3500</v>
      </c>
      <c r="R83" s="9" t="s">
        <v>111</v>
      </c>
      <c r="S83" s="8">
        <v>0</v>
      </c>
      <c r="T83" s="11">
        <f t="shared" si="1"/>
        <v>-3500</v>
      </c>
    </row>
    <row r="84" spans="2:20" ht="13.5" thickBot="1" x14ac:dyDescent="0.25">
      <c r="B84" s="41" t="s">
        <v>3</v>
      </c>
      <c r="C84" s="42"/>
      <c r="D84" s="42"/>
      <c r="E84" s="42"/>
      <c r="F84" s="42"/>
      <c r="G84" s="42"/>
      <c r="H84" s="42"/>
      <c r="I84" s="42"/>
      <c r="J84" s="42"/>
      <c r="K84" s="42"/>
      <c r="L84" s="42"/>
      <c r="M84" s="42"/>
      <c r="N84" s="42"/>
      <c r="O84" s="43"/>
      <c r="P84" s="9" t="s">
        <v>2</v>
      </c>
      <c r="Q84" s="8">
        <v>268324.12</v>
      </c>
      <c r="R84" s="9" t="s">
        <v>2</v>
      </c>
      <c r="S84" s="8">
        <v>415396.24</v>
      </c>
      <c r="T84" s="11">
        <f t="shared" si="1"/>
        <v>147072.12</v>
      </c>
    </row>
    <row r="85" spans="2:20" ht="71.25" customHeight="1" thickBot="1" x14ac:dyDescent="0.25">
      <c r="B85" s="1"/>
      <c r="C85" s="1"/>
      <c r="D85" s="1"/>
      <c r="E85" s="38" t="s">
        <v>162</v>
      </c>
      <c r="F85" s="38"/>
      <c r="G85" s="38"/>
      <c r="H85" s="38"/>
      <c r="I85" s="38"/>
      <c r="J85" s="38"/>
      <c r="K85" s="38"/>
      <c r="L85" s="38"/>
      <c r="M85" s="36"/>
      <c r="N85" s="36"/>
      <c r="O85" s="36"/>
      <c r="P85" s="71" t="s">
        <v>145</v>
      </c>
      <c r="Q85" s="8">
        <v>0</v>
      </c>
      <c r="R85" s="71" t="s">
        <v>145</v>
      </c>
      <c r="S85" s="72">
        <v>1550000</v>
      </c>
      <c r="T85" s="11">
        <f t="shared" si="1"/>
        <v>1550000</v>
      </c>
    </row>
    <row r="86" spans="2:20" x14ac:dyDescent="0.2">
      <c r="E86" s="44" t="s">
        <v>0</v>
      </c>
      <c r="F86" s="45"/>
      <c r="G86" s="45"/>
      <c r="H86" s="45"/>
      <c r="I86" s="45"/>
      <c r="J86" s="45"/>
      <c r="K86" s="45"/>
      <c r="L86" s="45"/>
      <c r="M86" s="45"/>
      <c r="N86" s="45"/>
      <c r="O86" s="45"/>
      <c r="P86" s="46"/>
      <c r="Q86" s="3">
        <v>156664506.62</v>
      </c>
      <c r="S86" s="3">
        <v>219644119.68000001</v>
      </c>
      <c r="T86" s="11">
        <f t="shared" si="1"/>
        <v>62979613.060000002</v>
      </c>
    </row>
  </sheetData>
  <mergeCells count="88">
    <mergeCell ref="E59:L59"/>
    <mergeCell ref="E60:L60"/>
    <mergeCell ref="E61:L61"/>
    <mergeCell ref="E62:L62"/>
    <mergeCell ref="E85:L85"/>
    <mergeCell ref="E54:L54"/>
    <mergeCell ref="E55:L55"/>
    <mergeCell ref="E56:L56"/>
    <mergeCell ref="E57:L57"/>
    <mergeCell ref="E58:L58"/>
    <mergeCell ref="E49:L49"/>
    <mergeCell ref="E50:L50"/>
    <mergeCell ref="E51:L51"/>
    <mergeCell ref="E52:L52"/>
    <mergeCell ref="E53:L53"/>
    <mergeCell ref="E23:L23"/>
    <mergeCell ref="E39:L39"/>
    <mergeCell ref="E44:L44"/>
    <mergeCell ref="E48:L48"/>
    <mergeCell ref="E1:T2"/>
    <mergeCell ref="E3:L4"/>
    <mergeCell ref="Q3:Q4"/>
    <mergeCell ref="E41:L41"/>
    <mergeCell ref="E5:L5"/>
    <mergeCell ref="M3:P4"/>
    <mergeCell ref="T3:T4"/>
    <mergeCell ref="S3:S4"/>
    <mergeCell ref="B16:O16"/>
    <mergeCell ref="B15:O15"/>
    <mergeCell ref="B19:O19"/>
    <mergeCell ref="B24:O24"/>
    <mergeCell ref="B18:O18"/>
    <mergeCell ref="B25:O25"/>
    <mergeCell ref="B20:O20"/>
    <mergeCell ref="B28:O28"/>
    <mergeCell ref="B29:O29"/>
    <mergeCell ref="B30:O30"/>
    <mergeCell ref="E86:P86"/>
    <mergeCell ref="B6:O6"/>
    <mergeCell ref="B21:O21"/>
    <mergeCell ref="B7:O7"/>
    <mergeCell ref="B13:O13"/>
    <mergeCell ref="B22:O22"/>
    <mergeCell ref="B17:O17"/>
    <mergeCell ref="B63:O63"/>
    <mergeCell ref="B8:O8"/>
    <mergeCell ref="B9:O9"/>
    <mergeCell ref="B10:O10"/>
    <mergeCell ref="B11:O11"/>
    <mergeCell ref="B14:O14"/>
    <mergeCell ref="B82:O82"/>
    <mergeCell ref="B84:O84"/>
    <mergeCell ref="E83:L83"/>
    <mergeCell ref="B75:O75"/>
    <mergeCell ref="B76:O76"/>
    <mergeCell ref="B77:O77"/>
    <mergeCell ref="B78:O78"/>
    <mergeCell ref="B79:O79"/>
    <mergeCell ref="E45:L45"/>
    <mergeCell ref="E46:L46"/>
    <mergeCell ref="E47:L47"/>
    <mergeCell ref="B80:O80"/>
    <mergeCell ref="B81:O81"/>
    <mergeCell ref="B70:O70"/>
    <mergeCell ref="B71:O71"/>
    <mergeCell ref="B72:O72"/>
    <mergeCell ref="B73:O73"/>
    <mergeCell ref="B74:O74"/>
    <mergeCell ref="B65:O65"/>
    <mergeCell ref="B66:O66"/>
    <mergeCell ref="B67:O67"/>
    <mergeCell ref="B68:O68"/>
    <mergeCell ref="B69:O69"/>
    <mergeCell ref="B64:O64"/>
    <mergeCell ref="E12:L12"/>
    <mergeCell ref="E35:L35"/>
    <mergeCell ref="E36:L36"/>
    <mergeCell ref="E42:L42"/>
    <mergeCell ref="E43:L43"/>
    <mergeCell ref="B37:O37"/>
    <mergeCell ref="B38:O38"/>
    <mergeCell ref="B40:O40"/>
    <mergeCell ref="B31:O31"/>
    <mergeCell ref="B32:O32"/>
    <mergeCell ref="B33:O33"/>
    <mergeCell ref="B34:O34"/>
    <mergeCell ref="B26:O26"/>
    <mergeCell ref="B27:O27"/>
  </mergeCells>
  <printOptions gridLines="1"/>
  <pageMargins left="0.74999998873613005" right="0.74999998873613005" top="0.606299197579932" bottom="0.606299197579932" header="0.39370078740157499" footer="0.39370078740157499"/>
  <pageSetup scale="78" fitToHeight="0" orientation="portrait" r:id="rId1"/>
  <headerFooter alignWithMargins="0"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БА_ЦСР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</dc:creator>
  <cp:lastModifiedBy>budget</cp:lastModifiedBy>
  <dcterms:created xsi:type="dcterms:W3CDTF">2021-06-22T11:23:01Z</dcterms:created>
  <dcterms:modified xsi:type="dcterms:W3CDTF">2023-05-02T07:36:03Z</dcterms:modified>
</cp:coreProperties>
</file>